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455" activeTab="8"/>
  </bookViews>
  <sheets>
    <sheet name="CIJ Gutierrez" sheetId="3" r:id="rId1"/>
    <sheet name="Madecentro" sheetId="9" r:id="rId2"/>
    <sheet name="Jhon Uribe e Hijos" sheetId="14" r:id="rId3"/>
    <sheet name="Floral" sheetId="5" r:id="rId4"/>
    <sheet name="ST Jude Medical" sheetId="15" r:id="rId5"/>
    <sheet name="Marrocar" sheetId="6" r:id="rId6"/>
    <sheet name="GMP Productos Quimicos" sheetId="10" r:id="rId7"/>
    <sheet name="Quirurgil" sheetId="16" r:id="rId8"/>
    <sheet name="Banafrut" sheetId="17" r:id="rId9"/>
  </sheets>
  <definedNames>
    <definedName name="_xlnm.Print_Area" localSheetId="5">Marrocar!$A$1:$I$97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1" i="17" l="1"/>
  <c r="E82" i="17" s="1"/>
  <c r="D81" i="17"/>
  <c r="D82" i="17" s="1"/>
  <c r="C81" i="17"/>
  <c r="F80" i="17"/>
  <c r="F79" i="17"/>
  <c r="G80" i="17" s="1"/>
  <c r="H78" i="17"/>
  <c r="H77" i="17"/>
  <c r="H76" i="17"/>
  <c r="H75" i="17"/>
  <c r="H74" i="17"/>
  <c r="H73" i="17"/>
  <c r="C70" i="17"/>
  <c r="H69" i="17"/>
  <c r="H68" i="17"/>
  <c r="H67" i="17"/>
  <c r="H65" i="17"/>
  <c r="H64" i="17"/>
  <c r="H63" i="17"/>
  <c r="H62" i="17"/>
  <c r="H61" i="17"/>
  <c r="H60" i="17"/>
  <c r="H59" i="17"/>
  <c r="H58" i="17"/>
  <c r="H57" i="17"/>
  <c r="H56" i="17"/>
  <c r="H55" i="17"/>
  <c r="C54" i="17"/>
  <c r="C66" i="17" s="1"/>
  <c r="C71" i="17" s="1"/>
  <c r="E50" i="17"/>
  <c r="D50" i="17"/>
  <c r="C50" i="17"/>
  <c r="G49" i="17"/>
  <c r="G48" i="17"/>
  <c r="F39" i="17"/>
  <c r="H39" i="17" s="1"/>
  <c r="H35" i="17"/>
  <c r="E34" i="17"/>
  <c r="E52" i="17" s="1"/>
  <c r="D34" i="17"/>
  <c r="F30" i="17"/>
  <c r="H30" i="17" s="1"/>
  <c r="G25" i="17"/>
  <c r="F23" i="17"/>
  <c r="H23" i="17" s="1"/>
  <c r="G19" i="17"/>
  <c r="F21" i="17" s="1"/>
  <c r="H21" i="17" s="1"/>
  <c r="H18" i="17"/>
  <c r="G17" i="17"/>
  <c r="G15" i="17"/>
  <c r="C14" i="17"/>
  <c r="C34" i="17" s="1"/>
  <c r="G8" i="17"/>
  <c r="G6" i="17"/>
  <c r="G5" i="17"/>
  <c r="C88" i="16"/>
  <c r="H85" i="16"/>
  <c r="H84" i="16"/>
  <c r="H83" i="16"/>
  <c r="H82" i="16"/>
  <c r="H81" i="16"/>
  <c r="C78" i="16"/>
  <c r="H77" i="16"/>
  <c r="H78" i="16" s="1"/>
  <c r="C76" i="16"/>
  <c r="H75" i="16"/>
  <c r="H74" i="16"/>
  <c r="H73" i="16"/>
  <c r="H72" i="16"/>
  <c r="H71" i="16"/>
  <c r="H70" i="16"/>
  <c r="H69" i="16"/>
  <c r="H68" i="16"/>
  <c r="H67" i="16"/>
  <c r="H66" i="16"/>
  <c r="H65" i="16"/>
  <c r="H64" i="16"/>
  <c r="G59" i="16"/>
  <c r="F86" i="16" s="1"/>
  <c r="G87" i="16" s="1"/>
  <c r="G58" i="16"/>
  <c r="C56" i="16"/>
  <c r="G56" i="16" s="1"/>
  <c r="F46" i="16" s="1"/>
  <c r="H46" i="16" s="1"/>
  <c r="G55" i="16"/>
  <c r="C54" i="16"/>
  <c r="G54" i="16" s="1"/>
  <c r="F42" i="16" s="1"/>
  <c r="H42" i="16" s="1"/>
  <c r="G53" i="16"/>
  <c r="F41" i="16" s="1"/>
  <c r="H41" i="16" s="1"/>
  <c r="F45" i="16"/>
  <c r="H45" i="16" s="1"/>
  <c r="H44" i="16"/>
  <c r="H43" i="16"/>
  <c r="H40" i="16"/>
  <c r="H39" i="16"/>
  <c r="H38" i="16"/>
  <c r="H37" i="16"/>
  <c r="H36" i="16"/>
  <c r="H35" i="16"/>
  <c r="F31" i="16"/>
  <c r="H31" i="16" s="1"/>
  <c r="C30" i="16"/>
  <c r="G27" i="16"/>
  <c r="F87" i="16" s="1"/>
  <c r="G23" i="16"/>
  <c r="G21" i="16"/>
  <c r="G16" i="16"/>
  <c r="H15" i="16"/>
  <c r="G14" i="16"/>
  <c r="G13" i="16"/>
  <c r="F12" i="16"/>
  <c r="H12" i="16" s="1"/>
  <c r="G11" i="16"/>
  <c r="G10" i="16"/>
  <c r="F9" i="16"/>
  <c r="G8" i="16"/>
  <c r="H9" i="16" s="1"/>
  <c r="G6" i="16"/>
  <c r="G5" i="16"/>
  <c r="F7" i="16" s="1"/>
  <c r="E76" i="15"/>
  <c r="D76" i="15"/>
  <c r="G75" i="15"/>
  <c r="G76" i="15" s="1"/>
  <c r="E75" i="15"/>
  <c r="D75" i="15"/>
  <c r="C75" i="15"/>
  <c r="G74" i="15"/>
  <c r="F73" i="15"/>
  <c r="H72" i="15"/>
  <c r="H71" i="15"/>
  <c r="H70" i="15"/>
  <c r="H69" i="15"/>
  <c r="H68" i="15"/>
  <c r="C65" i="15"/>
  <c r="C66" i="15" s="1"/>
  <c r="H64" i="15"/>
  <c r="H63" i="15"/>
  <c r="H62" i="15"/>
  <c r="H61" i="15"/>
  <c r="H60" i="15"/>
  <c r="H59" i="15"/>
  <c r="H58" i="15"/>
  <c r="H57" i="15"/>
  <c r="H56" i="15"/>
  <c r="H55" i="15"/>
  <c r="H54" i="15"/>
  <c r="H53" i="15"/>
  <c r="H65" i="15" s="1"/>
  <c r="H66" i="15" s="1"/>
  <c r="G49" i="15"/>
  <c r="E49" i="15"/>
  <c r="D49" i="15"/>
  <c r="C49" i="15"/>
  <c r="G48" i="15"/>
  <c r="H48" i="15" s="1"/>
  <c r="H47" i="15"/>
  <c r="H41" i="15"/>
  <c r="H40" i="15"/>
  <c r="H39" i="15"/>
  <c r="F38" i="15"/>
  <c r="H38" i="15" s="1"/>
  <c r="F36" i="15"/>
  <c r="F49" i="15" s="1"/>
  <c r="G35" i="15"/>
  <c r="E33" i="15"/>
  <c r="E51" i="15" s="1"/>
  <c r="D33" i="15"/>
  <c r="C33" i="15"/>
  <c r="G31" i="15"/>
  <c r="F74" i="15" s="1"/>
  <c r="H74" i="15" s="1"/>
  <c r="F29" i="15"/>
  <c r="H29" i="15" s="1"/>
  <c r="G28" i="15"/>
  <c r="G26" i="15"/>
  <c r="F27" i="15" s="1"/>
  <c r="H27" i="15" s="1"/>
  <c r="G24" i="15"/>
  <c r="G21" i="15"/>
  <c r="F22" i="15" s="1"/>
  <c r="H22" i="15" s="1"/>
  <c r="G19" i="15"/>
  <c r="F20" i="15" s="1"/>
  <c r="H20" i="15" s="1"/>
  <c r="H18" i="15"/>
  <c r="G17" i="15"/>
  <c r="G15" i="15"/>
  <c r="F16" i="15" s="1"/>
  <c r="H16" i="15" s="1"/>
  <c r="G14" i="15"/>
  <c r="G6" i="15"/>
  <c r="F11" i="15" s="1"/>
  <c r="G5" i="15"/>
  <c r="H11" i="15" s="1"/>
  <c r="F28" i="17" l="1"/>
  <c r="H28" i="17" s="1"/>
  <c r="D52" i="17"/>
  <c r="H80" i="17"/>
  <c r="H81" i="17" s="1"/>
  <c r="G50" i="17"/>
  <c r="H70" i="17"/>
  <c r="H50" i="17"/>
  <c r="C52" i="17"/>
  <c r="C82" i="17"/>
  <c r="F11" i="17"/>
  <c r="F50" i="17"/>
  <c r="G14" i="17"/>
  <c r="F16" i="17" s="1"/>
  <c r="H16" i="17" s="1"/>
  <c r="H54" i="17"/>
  <c r="H66" i="17" s="1"/>
  <c r="H71" i="17" s="1"/>
  <c r="H76" i="16"/>
  <c r="H79" i="16" s="1"/>
  <c r="H7" i="16"/>
  <c r="F17" i="16"/>
  <c r="H17" i="16" s="1"/>
  <c r="C79" i="16"/>
  <c r="C89" i="16" s="1"/>
  <c r="F24" i="16"/>
  <c r="H24" i="16" s="1"/>
  <c r="H60" i="16"/>
  <c r="H87" i="16"/>
  <c r="H88" i="16" s="1"/>
  <c r="H89" i="16" s="1"/>
  <c r="C60" i="16"/>
  <c r="C62" i="16" s="1"/>
  <c r="C51" i="15"/>
  <c r="D51" i="15"/>
  <c r="F75" i="15"/>
  <c r="F76" i="15" s="1"/>
  <c r="H33" i="15"/>
  <c r="C76" i="15"/>
  <c r="F33" i="15"/>
  <c r="F51" i="15" s="1"/>
  <c r="H75" i="15"/>
  <c r="H76" i="15" s="1"/>
  <c r="G33" i="15"/>
  <c r="G51" i="15" s="1"/>
  <c r="H37" i="15"/>
  <c r="H49" i="15" s="1"/>
  <c r="H82" i="17" l="1"/>
  <c r="F34" i="17"/>
  <c r="F52" i="17" s="1"/>
  <c r="H11" i="17"/>
  <c r="H34" i="17" s="1"/>
  <c r="H52" i="17" s="1"/>
  <c r="G34" i="17"/>
  <c r="G52" i="17" s="1"/>
  <c r="H30" i="16"/>
  <c r="H62" i="16" s="1"/>
  <c r="H51" i="15"/>
  <c r="H70" i="14" l="1"/>
  <c r="E69" i="14"/>
  <c r="G71" i="14" s="1"/>
  <c r="H68" i="14"/>
  <c r="H67" i="14"/>
  <c r="H66" i="14"/>
  <c r="C63" i="14"/>
  <c r="H62" i="14"/>
  <c r="H61" i="14"/>
  <c r="C60" i="14"/>
  <c r="H59" i="14"/>
  <c r="H58" i="14"/>
  <c r="H57" i="14"/>
  <c r="H56" i="14"/>
  <c r="H55" i="14"/>
  <c r="H54" i="14"/>
  <c r="H53" i="14"/>
  <c r="H52" i="14"/>
  <c r="H51" i="14"/>
  <c r="H50" i="14"/>
  <c r="H49" i="14"/>
  <c r="H48" i="14"/>
  <c r="H47" i="14"/>
  <c r="H60" i="14" s="1"/>
  <c r="C44" i="14"/>
  <c r="E43" i="14"/>
  <c r="H42" i="14"/>
  <c r="H37" i="14"/>
  <c r="H36" i="14"/>
  <c r="H35" i="14"/>
  <c r="H34" i="14"/>
  <c r="D33" i="14"/>
  <c r="E71" i="14" s="1"/>
  <c r="D32" i="14"/>
  <c r="C26" i="14"/>
  <c r="F25" i="14"/>
  <c r="H25" i="14" s="1"/>
  <c r="G24" i="14"/>
  <c r="F71" i="14" s="1"/>
  <c r="G23" i="14"/>
  <c r="E21" i="14"/>
  <c r="G21" i="14" s="1"/>
  <c r="F22" i="14" s="1"/>
  <c r="H22" i="14" s="1"/>
  <c r="E19" i="14"/>
  <c r="H18" i="14"/>
  <c r="F14" i="14"/>
  <c r="G15" i="14" s="1"/>
  <c r="H15" i="14" s="1"/>
  <c r="G12" i="14"/>
  <c r="G11" i="14"/>
  <c r="F13" i="14" s="1"/>
  <c r="H13" i="14" s="1"/>
  <c r="G9" i="14"/>
  <c r="F10" i="14" s="1"/>
  <c r="H10" i="14" s="1"/>
  <c r="G7" i="14"/>
  <c r="G6" i="14"/>
  <c r="G5" i="14"/>
  <c r="F8" i="14" l="1"/>
  <c r="C45" i="14"/>
  <c r="H63" i="14"/>
  <c r="C64" i="14"/>
  <c r="C73" i="14" s="1"/>
  <c r="H8" i="14"/>
  <c r="H64" i="14"/>
  <c r="G19" i="14"/>
  <c r="F20" i="14" s="1"/>
  <c r="H20" i="14" s="1"/>
  <c r="H26" i="14" s="1"/>
  <c r="H38" i="14"/>
  <c r="H39" i="14"/>
  <c r="H44" i="14" s="1"/>
  <c r="D71" i="14"/>
  <c r="H45" i="14" l="1"/>
  <c r="H71" i="14"/>
  <c r="H72" i="14" s="1"/>
  <c r="H73" i="14" s="1"/>
  <c r="C85" i="10" l="1"/>
  <c r="G84" i="10"/>
  <c r="E84" i="10"/>
  <c r="D84" i="10"/>
  <c r="H83" i="10"/>
  <c r="G83" i="10"/>
  <c r="F84" i="10" s="1"/>
  <c r="H82" i="10"/>
  <c r="H81" i="10"/>
  <c r="H79" i="10"/>
  <c r="H78" i="10"/>
  <c r="H77" i="10"/>
  <c r="H76" i="10"/>
  <c r="C73" i="10"/>
  <c r="G70" i="10"/>
  <c r="G69" i="10"/>
  <c r="C67" i="10"/>
  <c r="H66" i="10"/>
  <c r="H64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67" i="10" s="1"/>
  <c r="C45" i="10"/>
  <c r="G41" i="10"/>
  <c r="F43" i="10" s="1"/>
  <c r="H43" i="10" s="1"/>
  <c r="G37" i="10"/>
  <c r="F40" i="10" s="1"/>
  <c r="H40" i="10" s="1"/>
  <c r="H35" i="10"/>
  <c r="H34" i="10"/>
  <c r="H33" i="10"/>
  <c r="H32" i="10"/>
  <c r="H31" i="10"/>
  <c r="H36" i="10" s="1"/>
  <c r="G29" i="10"/>
  <c r="G28" i="10"/>
  <c r="F30" i="10" s="1"/>
  <c r="H30" i="10" s="1"/>
  <c r="G26" i="10"/>
  <c r="F27" i="10" s="1"/>
  <c r="H27" i="10" s="1"/>
  <c r="C24" i="10"/>
  <c r="G21" i="10"/>
  <c r="G20" i="10"/>
  <c r="G19" i="10"/>
  <c r="G18" i="10"/>
  <c r="F22" i="10" s="1"/>
  <c r="G16" i="10"/>
  <c r="G15" i="10"/>
  <c r="G14" i="10"/>
  <c r="F20" i="10" s="1"/>
  <c r="G13" i="10"/>
  <c r="G12" i="10"/>
  <c r="F17" i="10" s="1"/>
  <c r="H17" i="10" s="1"/>
  <c r="G10" i="10"/>
  <c r="F11" i="10" s="1"/>
  <c r="H11" i="10" s="1"/>
  <c r="G8" i="10"/>
  <c r="G7" i="10"/>
  <c r="G6" i="10"/>
  <c r="G5" i="10"/>
  <c r="C88" i="9"/>
  <c r="H86" i="9"/>
  <c r="H85" i="9"/>
  <c r="H84" i="9"/>
  <c r="H83" i="9"/>
  <c r="H82" i="9"/>
  <c r="H81" i="9"/>
  <c r="H80" i="9"/>
  <c r="C72" i="9"/>
  <c r="C78" i="9" s="1"/>
  <c r="H71" i="9"/>
  <c r="H70" i="9"/>
  <c r="H69" i="9"/>
  <c r="H67" i="9"/>
  <c r="H66" i="9"/>
  <c r="H65" i="9"/>
  <c r="H64" i="9"/>
  <c r="H63" i="9"/>
  <c r="H62" i="9"/>
  <c r="H61" i="9"/>
  <c r="H60" i="9"/>
  <c r="H59" i="9"/>
  <c r="H58" i="9"/>
  <c r="H72" i="9" s="1"/>
  <c r="C54" i="9"/>
  <c r="C56" i="9" s="1"/>
  <c r="G53" i="9"/>
  <c r="G51" i="9"/>
  <c r="G45" i="9"/>
  <c r="G44" i="9"/>
  <c r="F49" i="9" s="1"/>
  <c r="H49" i="9" s="1"/>
  <c r="H39" i="9"/>
  <c r="H40" i="9" s="1"/>
  <c r="H38" i="9"/>
  <c r="H37" i="9"/>
  <c r="H36" i="9"/>
  <c r="H35" i="9"/>
  <c r="H33" i="9"/>
  <c r="H34" i="9" s="1"/>
  <c r="D34" i="9" s="1"/>
  <c r="H31" i="9"/>
  <c r="H32" i="9" s="1"/>
  <c r="E32" i="9" s="1"/>
  <c r="H30" i="9"/>
  <c r="H41" i="9" s="1"/>
  <c r="H29" i="9"/>
  <c r="C26" i="9"/>
  <c r="F24" i="9"/>
  <c r="F23" i="9"/>
  <c r="H24" i="9" s="1"/>
  <c r="F22" i="9"/>
  <c r="H22" i="9" s="1"/>
  <c r="G21" i="9"/>
  <c r="G20" i="9"/>
  <c r="G19" i="9"/>
  <c r="H19" i="9" s="1"/>
  <c r="G16" i="9"/>
  <c r="G15" i="9"/>
  <c r="G14" i="9"/>
  <c r="G13" i="9"/>
  <c r="G12" i="9"/>
  <c r="F17" i="9" s="1"/>
  <c r="H17" i="9" s="1"/>
  <c r="G10" i="9"/>
  <c r="F11" i="9" s="1"/>
  <c r="H11" i="9" s="1"/>
  <c r="G8" i="9"/>
  <c r="G7" i="9"/>
  <c r="G6" i="9"/>
  <c r="G5" i="9"/>
  <c r="F9" i="9" s="1"/>
  <c r="H9" i="9" s="1"/>
  <c r="H26" i="9" s="1"/>
  <c r="C47" i="10" l="1"/>
  <c r="F71" i="10"/>
  <c r="H71" i="10" s="1"/>
  <c r="H73" i="10" s="1"/>
  <c r="H74" i="10" s="1"/>
  <c r="C74" i="10"/>
  <c r="H22" i="10"/>
  <c r="H45" i="10"/>
  <c r="H84" i="10"/>
  <c r="H85" i="10" s="1"/>
  <c r="C86" i="10"/>
  <c r="F9" i="10"/>
  <c r="D87" i="9"/>
  <c r="F51" i="9"/>
  <c r="E87" i="9"/>
  <c r="G75" i="9"/>
  <c r="C89" i="9"/>
  <c r="H86" i="10" l="1"/>
  <c r="H9" i="10"/>
  <c r="H24" i="10" s="1"/>
  <c r="H47" i="10"/>
  <c r="F87" i="9"/>
  <c r="H76" i="9"/>
  <c r="H78" i="9" s="1"/>
  <c r="G87" i="9"/>
  <c r="H87" i="9" s="1"/>
  <c r="H88" i="9" s="1"/>
  <c r="H89" i="9" s="1"/>
  <c r="H52" i="9"/>
  <c r="H54" i="9" s="1"/>
  <c r="H56" i="9" s="1"/>
  <c r="C77" i="6" l="1"/>
  <c r="E76" i="6"/>
  <c r="D76" i="6"/>
  <c r="F75" i="6"/>
  <c r="H74" i="6"/>
  <c r="H73" i="6"/>
  <c r="F72" i="6"/>
  <c r="G76" i="6" s="1"/>
  <c r="H71" i="6"/>
  <c r="H70" i="6"/>
  <c r="G65" i="6"/>
  <c r="F76" i="6" s="1"/>
  <c r="H60" i="6"/>
  <c r="H59" i="6"/>
  <c r="H58" i="6"/>
  <c r="H57" i="6"/>
  <c r="H56" i="6"/>
  <c r="H55" i="6"/>
  <c r="H54" i="6"/>
  <c r="H53" i="6"/>
  <c r="H52" i="6"/>
  <c r="H51" i="6"/>
  <c r="H50" i="6"/>
  <c r="H49" i="6"/>
  <c r="H62" i="6" s="1"/>
  <c r="C45" i="6"/>
  <c r="C47" i="6" s="1"/>
  <c r="G44" i="6"/>
  <c r="F44" i="6"/>
  <c r="H44" i="6" s="1"/>
  <c r="G41" i="6"/>
  <c r="H39" i="6"/>
  <c r="H38" i="6"/>
  <c r="H37" i="6"/>
  <c r="H36" i="6"/>
  <c r="H35" i="6"/>
  <c r="H34" i="6"/>
  <c r="H33" i="6"/>
  <c r="H32" i="6"/>
  <c r="F30" i="6"/>
  <c r="H30" i="6" s="1"/>
  <c r="G28" i="6"/>
  <c r="F29" i="6" s="1"/>
  <c r="F28" i="6"/>
  <c r="H29" i="6" s="1"/>
  <c r="C26" i="6"/>
  <c r="G23" i="6"/>
  <c r="F24" i="6" s="1"/>
  <c r="G22" i="6"/>
  <c r="H22" i="6" s="1"/>
  <c r="G19" i="6"/>
  <c r="G18" i="6"/>
  <c r="G17" i="6"/>
  <c r="G16" i="6"/>
  <c r="G15" i="6"/>
  <c r="G14" i="6"/>
  <c r="G13" i="6"/>
  <c r="G12" i="6"/>
  <c r="F23" i="6" s="1"/>
  <c r="G11" i="6"/>
  <c r="G9" i="6"/>
  <c r="F10" i="6" s="1"/>
  <c r="H10" i="6" s="1"/>
  <c r="G7" i="6"/>
  <c r="G6" i="6"/>
  <c r="G5" i="6"/>
  <c r="F8" i="6" s="1"/>
  <c r="H8" i="6" s="1"/>
  <c r="H24" i="6" l="1"/>
  <c r="H31" i="6"/>
  <c r="H40" i="6" s="1"/>
  <c r="H45" i="6" s="1"/>
  <c r="H76" i="6"/>
  <c r="H77" i="6" s="1"/>
  <c r="F20" i="6"/>
  <c r="H20" i="6" s="1"/>
  <c r="H26" i="6" s="1"/>
  <c r="H65" i="6"/>
  <c r="H66" i="6" s="1"/>
  <c r="H68" i="6" s="1"/>
  <c r="H78" i="6" l="1"/>
  <c r="H47" i="6"/>
  <c r="H53" i="5" l="1"/>
  <c r="H52" i="5"/>
  <c r="H51" i="5"/>
  <c r="F49" i="5"/>
  <c r="G51" i="5" s="1"/>
  <c r="H44" i="5"/>
  <c r="H45" i="5"/>
  <c r="H46" i="5"/>
  <c r="H47" i="5"/>
  <c r="H48" i="5"/>
  <c r="H50" i="5"/>
  <c r="H28" i="5"/>
  <c r="C24" i="5"/>
  <c r="G19" i="5" l="1"/>
  <c r="G18" i="5"/>
  <c r="F20" i="5" s="1"/>
  <c r="H20" i="5" s="1"/>
  <c r="G5" i="5" l="1"/>
  <c r="G6" i="5"/>
  <c r="F7" i="5" s="1"/>
  <c r="G8" i="5"/>
  <c r="G9" i="5"/>
  <c r="F11" i="5"/>
  <c r="G12" i="5" s="1"/>
  <c r="H12" i="5" s="1"/>
  <c r="H13" i="5"/>
  <c r="E14" i="5"/>
  <c r="D7" i="5" s="1"/>
  <c r="H15" i="5"/>
  <c r="G16" i="5"/>
  <c r="F17" i="5" s="1"/>
  <c r="H17" i="5" s="1"/>
  <c r="E22" i="5"/>
  <c r="D51" i="5" s="1"/>
  <c r="H23" i="5"/>
  <c r="H25" i="5"/>
  <c r="H29" i="5" s="1"/>
  <c r="H26" i="5"/>
  <c r="H27" i="5"/>
  <c r="H32" i="5"/>
  <c r="H33" i="5"/>
  <c r="H34" i="5"/>
  <c r="H35" i="5"/>
  <c r="H36" i="5"/>
  <c r="H37" i="5"/>
  <c r="H38" i="5"/>
  <c r="H39" i="5"/>
  <c r="H40" i="5"/>
  <c r="H41" i="5"/>
  <c r="H42" i="5"/>
  <c r="H43" i="5"/>
  <c r="F10" i="5" l="1"/>
  <c r="H10" i="5" s="1"/>
  <c r="H7" i="5"/>
  <c r="H24" i="5" s="1"/>
  <c r="H30" i="5" s="1"/>
  <c r="G5" i="3" l="1"/>
  <c r="G6" i="3"/>
  <c r="G7" i="3"/>
  <c r="G8" i="3"/>
  <c r="G9" i="3"/>
  <c r="D10" i="3"/>
  <c r="G10" i="3" s="1"/>
  <c r="G12" i="3"/>
  <c r="F13" i="3" s="1"/>
  <c r="H13" i="3" s="1"/>
  <c r="G14" i="3"/>
  <c r="F16" i="3" s="1"/>
  <c r="H16" i="3" s="1"/>
  <c r="G15" i="3"/>
  <c r="G17" i="3"/>
  <c r="F21" i="3" s="1"/>
  <c r="H18" i="3"/>
  <c r="G19" i="3"/>
  <c r="F20" i="3" s="1"/>
  <c r="H20" i="3" s="1"/>
  <c r="G21" i="3"/>
  <c r="F23" i="3" s="1"/>
  <c r="G22" i="3"/>
  <c r="F38" i="3" s="1"/>
  <c r="H38" i="3" s="1"/>
  <c r="H25" i="3"/>
  <c r="C27" i="3"/>
  <c r="D28" i="3"/>
  <c r="E66" i="3" s="1"/>
  <c r="H35" i="3"/>
  <c r="H36" i="3"/>
  <c r="H37" i="3"/>
  <c r="H39" i="3"/>
  <c r="H40" i="3"/>
  <c r="G41" i="3"/>
  <c r="C42" i="3"/>
  <c r="C43" i="3" s="1"/>
  <c r="H44" i="3"/>
  <c r="H45" i="3"/>
  <c r="H46" i="3"/>
  <c r="H47" i="3"/>
  <c r="H48" i="3"/>
  <c r="H49" i="3"/>
  <c r="H50" i="3"/>
  <c r="H51" i="3"/>
  <c r="H52" i="3"/>
  <c r="H53" i="3"/>
  <c r="C54" i="3"/>
  <c r="E55" i="3"/>
  <c r="G55" i="3" s="1"/>
  <c r="C58" i="3"/>
  <c r="H60" i="3"/>
  <c r="H61" i="3"/>
  <c r="G62" i="3"/>
  <c r="H62" i="3" s="1"/>
  <c r="H63" i="3"/>
  <c r="H64" i="3"/>
  <c r="G65" i="3"/>
  <c r="H65" i="3" s="1"/>
  <c r="F66" i="3"/>
  <c r="C67" i="3"/>
  <c r="C59" i="3" l="1"/>
  <c r="H54" i="3"/>
  <c r="G28" i="3"/>
  <c r="F28" i="3"/>
  <c r="H29" i="3" s="1"/>
  <c r="H42" i="3" s="1"/>
  <c r="D66" i="3"/>
  <c r="F11" i="3"/>
  <c r="F56" i="3"/>
  <c r="H56" i="3" s="1"/>
  <c r="H58" i="3" s="1"/>
  <c r="H59" i="3" s="1"/>
  <c r="C68" i="3"/>
  <c r="H23" i="3"/>
  <c r="H11" i="3" l="1"/>
  <c r="H66" i="3"/>
  <c r="H67" i="3" s="1"/>
  <c r="H68" i="3" s="1"/>
  <c r="H27" i="3"/>
  <c r="H43" i="3" s="1"/>
  <c r="C62" i="6"/>
  <c r="C68" i="6"/>
  <c r="C78" i="6"/>
</calcChain>
</file>

<file path=xl/sharedStrings.xml><?xml version="1.0" encoding="utf-8"?>
<sst xmlns="http://schemas.openxmlformats.org/spreadsheetml/2006/main" count="883" uniqueCount="393">
  <si>
    <t>CONCEPTO</t>
  </si>
  <si>
    <t>AJUSTES</t>
  </si>
  <si>
    <t>Reclasificacion por conversion a NIIF</t>
  </si>
  <si>
    <t>Nota</t>
  </si>
  <si>
    <t>Debito</t>
  </si>
  <si>
    <t>Credito</t>
  </si>
  <si>
    <t>CAJA</t>
  </si>
  <si>
    <t>BANCOS</t>
  </si>
  <si>
    <t>REMESAS EN TRANSITO</t>
  </si>
  <si>
    <t>CUENTAS DE AHORRO</t>
  </si>
  <si>
    <t>FONDOS</t>
  </si>
  <si>
    <t>FIDEICOMISO MONEDA NACIONAL</t>
  </si>
  <si>
    <t>EQUIVALENTES DE EFECTIVO</t>
  </si>
  <si>
    <t xml:space="preserve"> INVERSIONES </t>
  </si>
  <si>
    <t>INSTRUMENTO FINANCIERO VR</t>
  </si>
  <si>
    <t xml:space="preserve">CLIENTES </t>
  </si>
  <si>
    <t xml:space="preserve">ANTICIPOS Y AVANCES </t>
  </si>
  <si>
    <t>ANTICIPOS Y  SALDOS A FAVOR IMPUESTOS</t>
  </si>
  <si>
    <t>PRESTAMOS A EMPLEADOS</t>
  </si>
  <si>
    <t>DEUDORES VARIOS</t>
  </si>
  <si>
    <t>CLIENTES Y OTRAS CUENTAS POR COBRAR</t>
  </si>
  <si>
    <t>MERCANCIAS NO FABRICADAS POR LA EMPRESA</t>
  </si>
  <si>
    <t xml:space="preserve">MATERIALES REPUESTOS Y ACCESORIOS </t>
  </si>
  <si>
    <t>INVENTARIO-MERCANCIAS NIIF</t>
  </si>
  <si>
    <t xml:space="preserve">GASTOS PAGADOS POR ANTICIPADO CP </t>
  </si>
  <si>
    <t xml:space="preserve">GASTOS PAGADOS POR ANTICIPADO </t>
  </si>
  <si>
    <t>TOTAL ACTIVO CORRIENTE/CIRCULANTE</t>
  </si>
  <si>
    <t>INVERSIONES</t>
  </si>
  <si>
    <t>INSTRUMENTOS  FINANCIERO VR</t>
  </si>
  <si>
    <t>MAQUINARIA</t>
  </si>
  <si>
    <t>EQUIPO DE OFICINA</t>
  </si>
  <si>
    <t>EQUIPO DE COMPUTO</t>
  </si>
  <si>
    <t>VEHICULO</t>
  </si>
  <si>
    <t>DEPREACIACION ACUMULADA</t>
  </si>
  <si>
    <t>VALORIZACION INVERSIONES</t>
  </si>
  <si>
    <t xml:space="preserve"> TOTAL ACTIVO NO CORRIENTE/CIRCULANTE</t>
  </si>
  <si>
    <t xml:space="preserve"> TOTAL ACTIVO</t>
  </si>
  <si>
    <t xml:space="preserve">OBLIGACIONES FINANCIERAS CP </t>
  </si>
  <si>
    <t xml:space="preserve">PROVEEDORES CP </t>
  </si>
  <si>
    <t xml:space="preserve">COSTOS Y GASTOS POR PAGAR CP </t>
  </si>
  <si>
    <t xml:space="preserve">DIVIDENDOS O PARTICIPACIONES POR PAGAR CP </t>
  </si>
  <si>
    <t xml:space="preserve">RETENCION EN LA FUENTE CP </t>
  </si>
  <si>
    <t xml:space="preserve">IMPUESTO A LAS VENTAS RETENIDO CP </t>
  </si>
  <si>
    <t xml:space="preserve">RETENCIONES Y APORTES DE NOMINA CP </t>
  </si>
  <si>
    <t xml:space="preserve"> IMPUESTOS GRAVAMENES Y TASAS CP </t>
  </si>
  <si>
    <t xml:space="preserve">OBLIGACIONES LABORALES CP </t>
  </si>
  <si>
    <t xml:space="preserve"> TOTAL PASIVO CORRIENTE /CIRCULANTE</t>
  </si>
  <si>
    <t xml:space="preserve">PENSIONES DE JUBILACION </t>
  </si>
  <si>
    <t>PASIVO ACTUARIO</t>
  </si>
  <si>
    <t xml:space="preserve"> TOTAL PASIVO NO CORRIENTE/CIRCULANTE</t>
  </si>
  <si>
    <t xml:space="preserve"> TOTAL PASIVO</t>
  </si>
  <si>
    <t xml:space="preserve"> TOTAL PATRIMONIO</t>
  </si>
  <si>
    <t xml:space="preserve"> TOTAL PASIVO Y PATRIMONIO</t>
  </si>
  <si>
    <t>MARCAS</t>
  </si>
  <si>
    <t>AMORTIZACION ACUMULADA</t>
  </si>
  <si>
    <t>PRESTAMOS A TERCEROS</t>
  </si>
  <si>
    <t>Balance general C.I. J.GUTIERREZ Y CIA S.A. (COLGAAP)</t>
  </si>
  <si>
    <t>RESULTADOS DEL EJERCICIO</t>
  </si>
  <si>
    <t>REVALORIZACION DEL PATRIMONIO</t>
  </si>
  <si>
    <t xml:space="preserve">RESERVAS </t>
  </si>
  <si>
    <t>PRIMA EN COLOC ACC CUOTAS O PARTES DE INT SOCIAL</t>
  </si>
  <si>
    <t>CAPITAL SUSCRITO Y PAGADO</t>
  </si>
  <si>
    <t xml:space="preserve"> TOTAL PASIVO NO CORRIENTE</t>
  </si>
  <si>
    <t xml:space="preserve">PROVEEDORES LP </t>
  </si>
  <si>
    <t>OBLIGACIONES FINANCIERAS</t>
  </si>
  <si>
    <t xml:space="preserve"> TOTAL PASIVO CORRIENTE </t>
  </si>
  <si>
    <t xml:space="preserve">ANTICIPOS Y AVANCES RECIBIDOS </t>
  </si>
  <si>
    <t xml:space="preserve">PROVISION OBLIGACIONES FISCALES </t>
  </si>
  <si>
    <t xml:space="preserve">OBLIGACIONES LABORALES </t>
  </si>
  <si>
    <t xml:space="preserve">IMPUESTOS GRAVAMENES Y TASAS CP </t>
  </si>
  <si>
    <t xml:space="preserve">CREEDORES CP </t>
  </si>
  <si>
    <t xml:space="preserve"> RETENCIONES Y APORTES DE NOMINA CP </t>
  </si>
  <si>
    <t xml:space="preserve">IMPUESTO DE INDUSTRIA Y COMERCIO RETENIDO CP </t>
  </si>
  <si>
    <t xml:space="preserve"> TOTAL ACTIVO NO CORRIENTE</t>
  </si>
  <si>
    <t>DIVERSOS</t>
  </si>
  <si>
    <t>Activos intangibles</t>
  </si>
  <si>
    <t>Depreciacion Acumulada</t>
  </si>
  <si>
    <t>Flota de transporte</t>
  </si>
  <si>
    <t>Equipo de computo</t>
  </si>
  <si>
    <t>Equipo de Oficina</t>
  </si>
  <si>
    <t>Maquinaria y Equipo</t>
  </si>
  <si>
    <t>Contruciones y Edificaciones</t>
  </si>
  <si>
    <t>DEPRECIACION ACUMULADA</t>
  </si>
  <si>
    <t>FLOTA DE TRANSPORTE</t>
  </si>
  <si>
    <t xml:space="preserve">MAQUINARIA Y EQUIPO </t>
  </si>
  <si>
    <t>CONSTRUCIONES Y EDIFICACIONES</t>
  </si>
  <si>
    <t xml:space="preserve"> TOTAL ACTIVO CORRIENTE /CIRCULANTE</t>
  </si>
  <si>
    <t>Gastos Pagados por anticipado</t>
  </si>
  <si>
    <t xml:space="preserve">CARGOS DIFERIDOS </t>
  </si>
  <si>
    <t>Inventarios-Mercancia NIIF</t>
  </si>
  <si>
    <t>Pretamos a terceros</t>
  </si>
  <si>
    <t xml:space="preserve">CUENTAS POR COBRAR A TRABAJADORES CP </t>
  </si>
  <si>
    <t>ANTICIPOS</t>
  </si>
  <si>
    <t>ANTICIPO DE IMPUESTOS</t>
  </si>
  <si>
    <t xml:space="preserve">ANTICIPOS Y AVANCES CP </t>
  </si>
  <si>
    <t>Deterioro de cartera</t>
  </si>
  <si>
    <t xml:space="preserve">PROVISIONES </t>
  </si>
  <si>
    <t>Clientes y Otras cuentas por cobrar</t>
  </si>
  <si>
    <t xml:space="preserve">CUENTAS CORRIENTES COMERCIALES CP </t>
  </si>
  <si>
    <t>Instrumentos Financieros VR</t>
  </si>
  <si>
    <t>Equivalentes de Efectivo</t>
  </si>
  <si>
    <t>DERECHOS FIDUCIARIOS</t>
  </si>
  <si>
    <t>Balance general JOHN URIBE E HIJOS S.A. (COLGAAP)</t>
  </si>
  <si>
    <t>PROVISION OBLIGACIONES FISCALES CP </t>
  </si>
  <si>
    <t>OBLIGACIONES LABORALES CP</t>
  </si>
  <si>
    <t>IMPUESTOS GRAVAMENES Y TASAS</t>
  </si>
  <si>
    <t>ACREEDORES CP </t>
  </si>
  <si>
    <t>RETENCIONES Y APORTES DE NOMINA CP </t>
  </si>
  <si>
    <t>IMPUESTO A LAS VENTAS RETENIDO CP </t>
  </si>
  <si>
    <t>RETENCION EN LA FUENTE CP </t>
  </si>
  <si>
    <t>DIVIDENDOS O PARTICIPACIONES POR PAGAR CP </t>
  </si>
  <si>
    <t>COSTOS Y GASTOS POR PAGAR CP </t>
  </si>
  <si>
    <t>PROVEEDORES CP</t>
  </si>
  <si>
    <t>OBLIGACIONES FINANCIERAS CP </t>
  </si>
  <si>
    <t>Depreciacion acumulada</t>
  </si>
  <si>
    <t>Equipos de Compúto</t>
  </si>
  <si>
    <t>Muebles y enseres</t>
  </si>
  <si>
    <t xml:space="preserve"> TOTAL ACTIVO CORRIENTE</t>
  </si>
  <si>
    <t xml:space="preserve">CARGOS DIFERIDOS CP </t>
  </si>
  <si>
    <t>Inventarios-Mercacias NIIF</t>
  </si>
  <si>
    <t xml:space="preserve">INVENTARIOS EN TRANSITO CP </t>
  </si>
  <si>
    <t>Prestamos a terceros</t>
  </si>
  <si>
    <t>ANTICIPOS Y AVANCES IMPUESTO</t>
  </si>
  <si>
    <t xml:space="preserve">DEPOSITOS CP </t>
  </si>
  <si>
    <t>Deteriodo de Cartera</t>
  </si>
  <si>
    <t xml:space="preserve">PROVISIONES CP </t>
  </si>
  <si>
    <t>Deudores y otras cuentas por cobrar</t>
  </si>
  <si>
    <t>1. Siguiendo lo expresado en la NIC  7 Estado de flujos de efectivo pp 7-9 se clasificaron las cuentas como Equivalentes de Efectivo y se le adicionaron los depositos al corto plazo, puesto que es un efectivo con una destinacion especifica, en este caso importacion de mercancia</t>
  </si>
  <si>
    <t>1. Siguiendo lo expresado en la NIC  7 Estado de flujos de efectivo pp 7-9 se clasificaron las cuentas del Disponible como Equivalentes de Efectivo</t>
  </si>
  <si>
    <t>1. Siguiendo lo expresado en la NIC  7 Estado de flujos de efectivo pp 7-9 se clasificaron las cuentas del disponible como Equivalentes de Efectivo</t>
  </si>
  <si>
    <t>2. Para las invesiones se tomo en cuenta el parrafo 9 de la NIC 39 activo financiero o un pasivo financiero a valor razonable con cambios en resultados, partiendo que el valor razonable esta dado por el valor de las invesiones (al costo) mas las valorizaciones de las mismas. y extrayendo los fidecomisos que son equivalentes de efectivo</t>
  </si>
  <si>
    <t>3. Se reclasificaron los anticipos como inventarios, siguiendo las Notas a los estados financieros  donde estos corresponde a proveedores en el exterior. Las demas cuentas de deudores no se modificaron salvo algunas reclasificacion de nombre</t>
  </si>
  <si>
    <t>4. Adicional a la reclasificacion de la Nota 3 se llevaron a propiedad planta y equipo lo susministros y repuestos</t>
  </si>
  <si>
    <t>2. Para las invesiones se tomo en cuenta el parrafo 9 de la NIC 39 activo financiero o un pasivo financiero a valor razonable con cambios en resultados, partiendo que el valor razonable esta dado por el valor de las invesiones (al costo) mas las valorizaciones de las mismas.</t>
  </si>
  <si>
    <t>3. Se llevaron las cuentas por cobrar a trabajadores a valor presente</t>
  </si>
  <si>
    <t>4. Se aplico un supuesto de descuento por pronto pago, los cuales son un menor valor de los inventarios</t>
  </si>
  <si>
    <t>5. Se eliminaron los cargos diferidos, puesto que la norma internacional no los contempla.</t>
  </si>
  <si>
    <t>6. Los activos diversos corresponde a vehiculos dado como pago, se reclasificaron los mismos como propiedad planta y equipo dentro de flora de transporte</t>
  </si>
  <si>
    <t>7. Se calcularon nuevas depreciaciones considerando vidas utiles diferentes para la propiedad planta y equipo</t>
  </si>
  <si>
    <t>8. No se consideraron reclasificaciones ni valuaciones sobre los pasivos de corto plazo, sobre los pasivos de largo plazo no se tenia informacion necesaria par su contabilizacion como Pasivos financieros</t>
  </si>
  <si>
    <t>5. Para las invesiones se tomo en cuenta el parrafo 9 de la NIC 39 activo financiero o un pasivo financiero a valor razonable con cambios en resultados, partiendo que el valor razonable esta dado por el valor de las invesiones (al costo) mas las valorizaciones de las mismas.</t>
  </si>
  <si>
    <t>6. Se uso un supuesto general, donde se aumentan el calculo actuaria, puesto que en colombia se hace con tasas actuales y no con tasas futuras</t>
  </si>
  <si>
    <t>SUPERAVIT POR VALORIZACIONES</t>
  </si>
  <si>
    <t>RESULTADOS DE EJERCICIOS ANTERIORES</t>
  </si>
  <si>
    <t>2. Son reclasificaciones por cambio de concepto (nombre)</t>
  </si>
  <si>
    <t>3. Se eliminaron los cargos diferidos, puesto que la norma internacional no los contempla.</t>
  </si>
  <si>
    <t>CUENTAS POR PAGAR CP </t>
  </si>
  <si>
    <t>Balance general MARROCAR. (COLGAAP)</t>
  </si>
  <si>
    <t>Balance general MARROCAR (NIIF)</t>
  </si>
  <si>
    <t>INSTRUMENTO FINANCIERO</t>
  </si>
  <si>
    <t>DEPOSITOS</t>
  </si>
  <si>
    <t>INGRESOS POR COBRAR</t>
  </si>
  <si>
    <t>RECLAMACIONES</t>
  </si>
  <si>
    <t>PRESTAMOS A PARTICULARES</t>
  </si>
  <si>
    <t>PROVISIONES</t>
  </si>
  <si>
    <t>DETERIORO DE CARTERA</t>
  </si>
  <si>
    <t>CONSTRUCCIONES Y EDIFICACIONES</t>
  </si>
  <si>
    <t>MAQUINARIA Y EQUIPO</t>
  </si>
  <si>
    <t>FLOTA Y EQUIPO DE TRANSPORTE</t>
  </si>
  <si>
    <t>Propiedades, planta y equipo</t>
  </si>
  <si>
    <t>VALORIZACION PROPIEDAD, PLANTA Y EQUIPO</t>
  </si>
  <si>
    <t>DIFERIDOS</t>
  </si>
  <si>
    <t>Impuesto diferido</t>
  </si>
  <si>
    <t xml:space="preserve"> IMPUESTO DE INDUSTRIA Y COMERCIO RETENIDO</t>
  </si>
  <si>
    <t>ACREEDORES</t>
  </si>
  <si>
    <t>ANTICIPOS Y AVANCES RECIBIDOS</t>
  </si>
  <si>
    <t>INGRESOS RECIBIDOS PARA TERCEROS</t>
  </si>
  <si>
    <t>NOTAS</t>
  </si>
  <si>
    <t>2. Para las inversiones se tomo en cuenta el parrafo 9 de la NIC 39 activo financiero o un pasivo financiero a valor razonable con cambios en resultados, partiendo que el valor razonable esta dado por el valor de las invesiones (al costo) mas las valorizaciones de las mismas.</t>
  </si>
  <si>
    <t>3. Se reclasificaron los anticipos y avances como inventarios, siguiendo las Notas a los estados financieros  donde estos corresponde a proveedores. Las demas cuentas de deudores no se modificaron salvo algunas reclasificaciones de nombre.</t>
  </si>
  <si>
    <t>4. Aumentaron producto de la reclasificación de los anticipos y avances a proveedores como inventarios.</t>
  </si>
  <si>
    <t>6. Las construcciones y edificaciones se aumentaron por el valor de la valorizacion y se asigno una nueva vida útil de 50 años y se recalculó la respectiva depreciación.</t>
  </si>
  <si>
    <t>7. Se asigno una nueva vida útil de20 años y se recalculó la respectiva depreciación.</t>
  </si>
  <si>
    <t>8. Se da origen a un impuesto diferido por la diferencia contable y fiscal de las depreciaciones.</t>
  </si>
  <si>
    <t>Balance generalST. JUDE MEDICAL COLOMBIA LTDA(COLGAAP)</t>
  </si>
  <si>
    <t>PROVISIONES CXC CP</t>
  </si>
  <si>
    <t>INVENTARIOS EN TRANSITO</t>
  </si>
  <si>
    <t>PROVISION DE INVENTARIO CP</t>
  </si>
  <si>
    <t>DETERIORO DE INVENTARIO</t>
  </si>
  <si>
    <t>CUENTAS POR COBRAR A TRABAJADORES</t>
  </si>
  <si>
    <t>DEUDORES Y OTRAS CUENTAS POR COBRAR (NIIF)</t>
  </si>
  <si>
    <t>MAQUINARIA (EQUIPO MEDICO)</t>
  </si>
  <si>
    <t>GASTOS PAGADOS POR ANTICIPADO</t>
  </si>
  <si>
    <t>VALORIZACION DE PPYE</t>
  </si>
  <si>
    <t xml:space="preserve"> TOTAL ACTIVO NO CORRIENTE/NO CIRCULANTE</t>
  </si>
  <si>
    <t>ACREEDORES DE CP</t>
  </si>
  <si>
    <t>PASIVOS ESTIMADOS PARA COSTOS Y GASTOS CP</t>
  </si>
  <si>
    <t>PASIVOS ESTIMADOS PARA OBLIG. LABORALES</t>
  </si>
  <si>
    <t>PASIVOS ESTIMADOS PARA OBLIG. FISCALES</t>
  </si>
  <si>
    <t xml:space="preserve"> 3115 APORTES SOCIALES</t>
  </si>
  <si>
    <t xml:space="preserve"> 3205 PRIMA EN COLOC ACC CUOTAS O PARTES DE INT SOCIAL</t>
  </si>
  <si>
    <t>Balance general MADECENTRO (COLGAAP)</t>
  </si>
  <si>
    <t>INVENTARIOS EN TRÁNSITO</t>
  </si>
  <si>
    <t>TERRENOS</t>
  </si>
  <si>
    <t>PROPIEDAD PLANTA Y EQUIPO</t>
  </si>
  <si>
    <t>Amortización Marcas</t>
  </si>
  <si>
    <t>DERECHOS</t>
  </si>
  <si>
    <t>Amortización Derechos</t>
  </si>
  <si>
    <t>KNOW HOW</t>
  </si>
  <si>
    <t>LICENCIAS</t>
  </si>
  <si>
    <t>Amortización Licencias</t>
  </si>
  <si>
    <t>INTANGIBLES</t>
  </si>
  <si>
    <t>CARGOS DIFERIDOS</t>
  </si>
  <si>
    <t xml:space="preserve">PROVEEDORES </t>
  </si>
  <si>
    <t>COSTOS Y GASTOS POR PAGAR</t>
  </si>
  <si>
    <t>DEUDAS CON ACCIONISTAS O SOCIOS</t>
  </si>
  <si>
    <t xml:space="preserve">RETENCION EN LA FUENTE </t>
  </si>
  <si>
    <t xml:space="preserve">IMPUESTO A LAS VENTAS RETENIDO </t>
  </si>
  <si>
    <t xml:space="preserve">RETENCIONES Y APORTES DE NOMINA </t>
  </si>
  <si>
    <t xml:space="preserve"> IMPUESTOS GRAVAMENES Y TASAS </t>
  </si>
  <si>
    <t>PROVISIONES DIVERSAS</t>
  </si>
  <si>
    <t>PRIMA EN COLOCACION DE ACCIONES</t>
  </si>
  <si>
    <t>3. Se reclasificó una parte de los anticipos y avances como inventarios, siguiendo las Notas a los estados financieros  donde estos corresponde a proveedores. Las demas cuentas de deudores no se modificaron salvo algunas reclasificaciones de nombre. 149.641 de los anticipos y avances fueron llevados a gastos pagados por anticipado por concepto de arrendamientos.</t>
  </si>
  <si>
    <t>5. Aumentaron por la reclasificacion de los anticipos y avances por concepto de arrendamientos.</t>
  </si>
  <si>
    <t>8. Se dio de baja a aquellos intangibles que según lo establecido en NIIF no cumplían los criterios para seguir perteneciendo a esta clasificación.</t>
  </si>
  <si>
    <t>9. Bajo NIIF no correspondía a una provisión.</t>
  </si>
  <si>
    <t>10. Se da origen a un impuesto diferido por la diferencia contable y fiscal de las depreciaciones.</t>
  </si>
  <si>
    <t>Balance general GMP Productos Químicos (COLGAAP)</t>
  </si>
  <si>
    <t>Balance general GMP Productos Químicos (NIIF)</t>
  </si>
  <si>
    <t>DERECHOS FIDEICOMISO</t>
  </si>
  <si>
    <t>CUENTAS CORRIENTES NACIONALES</t>
  </si>
  <si>
    <t>MATERIAS PRIMAS</t>
  </si>
  <si>
    <t>PRODUCTOS TERMINADOS</t>
  </si>
  <si>
    <t>DEUDAS DE DIFICIL COBRO</t>
  </si>
  <si>
    <t>OTRAS CUENTAS POR COBRAR</t>
  </si>
  <si>
    <t xml:space="preserve">OBLIGACIONES FINANCIERAS </t>
  </si>
  <si>
    <t>CUENTAS CORRIENTES COMERCIALES</t>
  </si>
  <si>
    <t xml:space="preserve">COSTOS Y GASTOS POR PAGAR </t>
  </si>
  <si>
    <t>PROVISION PARA COSTOS Y GASTOS</t>
  </si>
  <si>
    <t>PROVISION PARA OBLIGACIONES FISCALES</t>
  </si>
  <si>
    <t>INGRESOS RECIBIDOS POR ANTICIPADO</t>
  </si>
  <si>
    <t>DONACIONES</t>
  </si>
  <si>
    <t>2. Esta inversión correspondía a derechos por fideicomiso que fueron clasificados como equivalentes de efectivo.</t>
  </si>
  <si>
    <t>INGRESOS POR COBRAR CP</t>
  </si>
  <si>
    <t>DEPRECIACIÓN ACUMULADA</t>
  </si>
  <si>
    <t>VEHICULOS</t>
  </si>
  <si>
    <t>PLANTA ELECTRICA Y TRANSFORMACIÓN</t>
  </si>
  <si>
    <t>TECNOLOGIA</t>
  </si>
  <si>
    <t>DEPRECIACION TECNOLOGIA</t>
  </si>
  <si>
    <t>DERECHOS (INTANGIBLES)</t>
  </si>
  <si>
    <t>vehiculo adquirido por leasing</t>
  </si>
  <si>
    <t>depreciacion vehiculo</t>
  </si>
  <si>
    <t>tecnologia adquirida por leasing</t>
  </si>
  <si>
    <t>depreciacion tecnologia</t>
  </si>
  <si>
    <t>VALORIZACIÓN DE PPYE</t>
  </si>
  <si>
    <t>VALORIZACION DE INVERSIONES</t>
  </si>
  <si>
    <t xml:space="preserve"> 2805 ANTICIPOS Y AVANCES RECIBIDOS CP </t>
  </si>
  <si>
    <t>OBLIGACIONES FINANCIERAS LP</t>
  </si>
  <si>
    <t xml:space="preserve"> TOTAL PASIVO NO CORRIENTE / NO CIRCULANTE</t>
  </si>
  <si>
    <t xml:space="preserve"> 3105 CAPITAL SUSCRITO Y PAGADO</t>
  </si>
  <si>
    <t>NIT</t>
  </si>
  <si>
    <t xml:space="preserve"> 811.027.319 </t>
  </si>
  <si>
    <t>RAZON SOCIAL</t>
  </si>
  <si>
    <t xml:space="preserve"> SOCIEDAD DE COMERCIALIZACION INTERNACIONAL BANAFRUT S.A </t>
  </si>
  <si>
    <t>CIIU V4a.C</t>
  </si>
  <si>
    <t xml:space="preserve"> 	G4620	 </t>
  </si>
  <si>
    <t>DESCRIPCION CIIU</t>
  </si>
  <si>
    <t>SECTOR</t>
  </si>
  <si>
    <t xml:space="preserve"> 1105 CAJA</t>
  </si>
  <si>
    <t xml:space="preserve"> 1110 BANCOS</t>
  </si>
  <si>
    <t xml:space="preserve"> 1120 CUENTAS DE AHORRO</t>
  </si>
  <si>
    <t xml:space="preserve"> 1125 FONDOS</t>
  </si>
  <si>
    <t xml:space="preserve"> 11 SUBTOTAL DISPONIBLE</t>
  </si>
  <si>
    <t xml:space="preserve"> 12 INVERSIONES </t>
  </si>
  <si>
    <t xml:space="preserve"> 1305 CLIENTES </t>
  </si>
  <si>
    <t xml:space="preserve"> 1310 CUENTAS CORRIENTES COMERCIALES CP </t>
  </si>
  <si>
    <t xml:space="preserve"> 1330 ANTICIPOS Y AVANCES CP </t>
  </si>
  <si>
    <t xml:space="preserve"> 1335 DEPOSITOS CP </t>
  </si>
  <si>
    <t xml:space="preserve"> 1345 INGRESOS POR COBRAR CP </t>
  </si>
  <si>
    <t xml:space="preserve"> 1355 ANTICIPO DE IMPTOS Y CONTRIB O SALDOS A FAVOR CP </t>
  </si>
  <si>
    <t xml:space="preserve"> 1360 RECLAMACIONES CP </t>
  </si>
  <si>
    <t>CUENTAS CORRIENTE</t>
  </si>
  <si>
    <t xml:space="preserve"> 1365 CUENTAS POR COBRAR A TRABAJADORES CP </t>
  </si>
  <si>
    <t xml:space="preserve"> 1370 PRESTAMOS A PARTICULARES CP </t>
  </si>
  <si>
    <t xml:space="preserve"> 1380 DEUDORES VARIOS CP </t>
  </si>
  <si>
    <t xml:space="preserve"> 1399 PROVISIONES CP </t>
  </si>
  <si>
    <t xml:space="preserve"> 13 SUBTOTAL DEUDORES CP </t>
  </si>
  <si>
    <t xml:space="preserve"> 22.401.560 </t>
  </si>
  <si>
    <t xml:space="preserve"> 1405 MATERIAS PRIMAS</t>
  </si>
  <si>
    <t xml:space="preserve"> 1430 PRODUCTOS TERMINADOS</t>
  </si>
  <si>
    <t xml:space="preserve"> 1435 MERCANCIAS NO FABRICADAS POR LA EMPRESA</t>
  </si>
  <si>
    <t xml:space="preserve"> 2.229.066 </t>
  </si>
  <si>
    <t xml:space="preserve"> 1455 MATERIALES REPUESTOS Y ACCESORIOS CP </t>
  </si>
  <si>
    <t xml:space="preserve"> 1465 INVENTARIOS EN TRANSITO CP </t>
  </si>
  <si>
    <t xml:space="preserve"> 1499 PROVISIONES CP </t>
  </si>
  <si>
    <t xml:space="preserve"> 14 SUBTOTAL INVENTARIOS CP </t>
  </si>
  <si>
    <t xml:space="preserve"> 1705 GASTOS PAGADOS POR ANTICIPADO CP </t>
  </si>
  <si>
    <t xml:space="preserve"> 1710 CARGOS DIFERIDOS CP </t>
  </si>
  <si>
    <t xml:space="preserve"> 17 SUBTOTAL DIFERIDO CP </t>
  </si>
  <si>
    <t xml:space="preserve"> 24.661.499 </t>
  </si>
  <si>
    <t xml:space="preserve"> 12 INVERSIONES</t>
  </si>
  <si>
    <t xml:space="preserve"> 1.335.000 </t>
  </si>
  <si>
    <t xml:space="preserve"> 1335 DEPOSITOS</t>
  </si>
  <si>
    <t xml:space="preserve"> 1365 CUENTAS POR COBRAR A TRABAJADORES</t>
  </si>
  <si>
    <t>PPYE</t>
  </si>
  <si>
    <t xml:space="preserve"> 1390 DEUDAS DE DIFICIL COBRO</t>
  </si>
  <si>
    <t xml:space="preserve"> 13 SUBTOTAL DEUDORES A LARGO PLAZO</t>
  </si>
  <si>
    <t xml:space="preserve"> 15 PROPIEDADES PLANTA Y EQUIPO</t>
  </si>
  <si>
    <t xml:space="preserve"> 2.635.796 </t>
  </si>
  <si>
    <t xml:space="preserve"> 1610 MARCAS</t>
  </si>
  <si>
    <t xml:space="preserve"> 1625 DERECHOS</t>
  </si>
  <si>
    <t xml:space="preserve"> 1630 KNOW HOW</t>
  </si>
  <si>
    <t xml:space="preserve"> 1635 LICENCIAS</t>
  </si>
  <si>
    <t xml:space="preserve"> 1698 AMORTIZACION ACUMULADA</t>
  </si>
  <si>
    <t xml:space="preserve"> 1699 PROVISIONES</t>
  </si>
  <si>
    <t xml:space="preserve"> 16 SUBTOTAL INTANGIBLES</t>
  </si>
  <si>
    <t xml:space="preserve"> 1705 GASTOS PAGADOS POR ANTICIPADO</t>
  </si>
  <si>
    <t xml:space="preserve"> 1710 CARGOS DIFERIDOS</t>
  </si>
  <si>
    <t xml:space="preserve"> 17 SUBTOTAL DIFERIDOS</t>
  </si>
  <si>
    <t xml:space="preserve"> 1895 DIVERSOS</t>
  </si>
  <si>
    <t xml:space="preserve"> -   </t>
  </si>
  <si>
    <t xml:space="preserve"> 1899 PROVISIONES</t>
  </si>
  <si>
    <t xml:space="preserve"> 18 SUBTOTAL OTROS ACTIVOS</t>
  </si>
  <si>
    <t xml:space="preserve"> 1905 DE INVERSIONES</t>
  </si>
  <si>
    <t xml:space="preserve"> 1910 DE PROPIEDADES PLANTA Y EQUIPO</t>
  </si>
  <si>
    <t xml:space="preserve"> 19 SUBTOTAL VALORIZACIONES</t>
  </si>
  <si>
    <t xml:space="preserve"> 3.979.190 </t>
  </si>
  <si>
    <t xml:space="preserve"> 28.640.689 </t>
  </si>
  <si>
    <t xml:space="preserve"> 21 OBLIGACIONES FINANCIERAS CP </t>
  </si>
  <si>
    <t xml:space="preserve"> 2.839.693 </t>
  </si>
  <si>
    <t xml:space="preserve"> 22 PROVEEDORES CP </t>
  </si>
  <si>
    <t xml:space="preserve"> 9.622.441 </t>
  </si>
  <si>
    <t xml:space="preserve"> 2305 CUENTAS CORRIENTES COMERCIALES CP </t>
  </si>
  <si>
    <t xml:space="preserve"> 2335 COSTOS Y GASTOS POR PAGAR CP </t>
  </si>
  <si>
    <t xml:space="preserve"> 2355 DEUDAS CON ACCIONISTAS O SOCIOS CP </t>
  </si>
  <si>
    <t xml:space="preserve"> 2360 DIVIDENDOS O PARTICIPACIONES POR PAGAR CP </t>
  </si>
  <si>
    <t xml:space="preserve"> 2365 RETENCION EN LA FUENTE CP </t>
  </si>
  <si>
    <t xml:space="preserve"> 21 OBLIGACIONES FINANCIERAS</t>
  </si>
  <si>
    <t xml:space="preserve"> 2367 IMPUESTO A LAS VENTAS RETENIDO CP </t>
  </si>
  <si>
    <t xml:space="preserve"> 2368 IMPUESTO DE INDUSTRIA Y COMERCIO RETENIDO CP </t>
  </si>
  <si>
    <t xml:space="preserve"> 2370 RETENCIONES Y APORTES DE NOMINA CP </t>
  </si>
  <si>
    <t>TOTAL PASIVO NO CORRIENTE /NO CIRCULANTE</t>
  </si>
  <si>
    <t xml:space="preserve"> 2380 ACREEDORES CP </t>
  </si>
  <si>
    <t xml:space="preserve"> 23 SUBTOTAL CUENTAS POR PAGAR CP </t>
  </si>
  <si>
    <t xml:space="preserve"> 24 IMPUESTOS GRAVAMENES Y TASAS CP </t>
  </si>
  <si>
    <t xml:space="preserve"> 25 OBLIGACIONES LABORALES CP </t>
  </si>
  <si>
    <t xml:space="preserve"> 2605 PARA COSTOS Y GASTOS CP </t>
  </si>
  <si>
    <t xml:space="preserve"> 2610 PARA OBLIGACIONES LABORALES CP </t>
  </si>
  <si>
    <t xml:space="preserve"> 2615 PARA OBLIGACIONES FISCALES CP </t>
  </si>
  <si>
    <t xml:space="preserve"> 2695 PROVISIONES DIVERSAS CP </t>
  </si>
  <si>
    <t xml:space="preserve"> 26 SUBTOTAL PASIVOS ESTIMAD Y PROVIS CP </t>
  </si>
  <si>
    <t xml:space="preserve"> 27 DIFERIDOS CP </t>
  </si>
  <si>
    <t xml:space="preserve"> 2815 INGRESOS RECIBIDOS PARA TERCEROS CP </t>
  </si>
  <si>
    <t xml:space="preserve"> 4.125.359 </t>
  </si>
  <si>
    <t xml:space="preserve"> 23 SUBTOTAL CUENTAS POR PAGAR</t>
  </si>
  <si>
    <t xml:space="preserve"> 10.029.476 </t>
  </si>
  <si>
    <t xml:space="preserve"> 27.014.341 </t>
  </si>
  <si>
    <t xml:space="preserve"> 31 SUBTOTAL CAPITAL SOCIAL</t>
  </si>
  <si>
    <t>MADECENTRO COLOMBIA S.A.</t>
  </si>
  <si>
    <t>C.I.J. GUTIERREZ Y CIA S.A.</t>
  </si>
  <si>
    <t>FLORAL S.A.S.</t>
  </si>
  <si>
    <t>Balance general FLORAL S.A.S. (COLGAAP)</t>
  </si>
  <si>
    <t>OTRO RESULTADO INTEGRAL</t>
  </si>
  <si>
    <t>JOHN URIBE E HIJOS S.A.</t>
  </si>
  <si>
    <t xml:space="preserve">IMPUESTO DE INDUSTRIA Y COMERCIO RETENIDO </t>
  </si>
  <si>
    <t>PRIMA EN COLOCAC CUOTAS O PARTES DE INT SOCIAL</t>
  </si>
  <si>
    <t>MARROCAR S.A.S.</t>
  </si>
  <si>
    <t>GMP PRODUCTOS QUIMICOS S.A.</t>
  </si>
  <si>
    <t>ESF C.I. J.GUTIERREZ Y CIA S.A. (NIIF)</t>
  </si>
  <si>
    <t>ESF MADECENTRO (NIIF)</t>
  </si>
  <si>
    <t>ESF JOHN URIBE E HIJOS S.A. (NIIF)</t>
  </si>
  <si>
    <t>ESF FLORAL S.A.S. (NIIF)</t>
  </si>
  <si>
    <t xml:space="preserve"> 1. Siguiendo lo expresado en la NIC  7 Estado de flujos de efectivo pp 7-9 se clasificaron las cuentas del Disponible como Equivalentes de Efectivo </t>
  </si>
  <si>
    <t>2. Se eliminaron los cargos diferidos, puesto que la norma internacional no los contempla y estos se reconocen como un gasto total llevado al ORI.</t>
  </si>
  <si>
    <t>3. Se aplica un supuesto a los prestamos de largo plazo a trabajadores para reconocer el valor de la cuenta en valor presente los datos usador fueron i=1% , tasa de descuento=Dtf promedio 2015= 4.45% y plazo=5 años</t>
  </si>
  <si>
    <t xml:space="preserve">4. para reconocer la partida a valor razonable como se estipula en NIC 16 se reconoce su valorización como aumento de su valor historico </t>
  </si>
  <si>
    <t>5. No se consideraron reclasificaciones ni valuaciones sobre los pasivos de corto plazo, sobre los pasivos de largo plazo no se tenia informacion necesaria par su contabilizacion como Pasivos financieros</t>
  </si>
  <si>
    <t>7. se crea la cuenta de Otro resultado integral (ORI) donde se reconocen las partidas de diferidos que pasaron a ser gasto y los superavit por valorizaciones</t>
  </si>
  <si>
    <t>ESF ST. JUDE MEDICAL COLOMBIA LTDA (NIIF)</t>
  </si>
  <si>
    <t>ST. JUDE MEDICAL COLOMBIA LTDA.</t>
  </si>
  <si>
    <t>APORTES SOCIALES</t>
  </si>
  <si>
    <t>UPERAVIT POR VALORIZACIONES</t>
  </si>
  <si>
    <t>3. Se eliminaron los cargos diferidos, puesto que la norma internacional no los contempla y estos se reconocen como un gasto total llevado al ORI.</t>
  </si>
  <si>
    <t xml:space="preserve">8. se reclasifican los leasings pasando de ser intangibles bajo congaap a ser parte del activo bajo NIIF </t>
  </si>
  <si>
    <t>Balance General QUIRURGIL  S. A.   (COLGAAP)</t>
  </si>
  <si>
    <t>ESF QUIRURGIL  S. A.    (NIIF)</t>
  </si>
  <si>
    <t>QUIRURGIL S.A.</t>
  </si>
  <si>
    <t>2. Para las inversiones se tomo en cuenta el parrafo 9 de la NIC 39  partiendo que el valor razonble esta dado por el valor de las inversiones (costo) mas sus valorizaciones.</t>
  </si>
  <si>
    <t xml:space="preserve">4. Para reconocer la partida a valor razonable como se estipula en NIC 16 se reconoce su valorización como aumento de su valor historico </t>
  </si>
  <si>
    <t>5. No se consideraron reclasificaciones ni valuaciones sobre los pasivos de corto plazo, sobre los pasivos de largo plazo no se tenia informacion necesaria para su contabilizacion como Pasivos financieros</t>
  </si>
  <si>
    <t>7. Se crea la cuenta de Otro resultado integral (ORI) donde se reconocen las partidas de diferidos que pasaron a ser gasto y los superavit por valorizaciones</t>
  </si>
  <si>
    <t xml:space="preserve">ANTICIPOS Y AVANCES RECIBIDOS CP </t>
  </si>
  <si>
    <t>2. No se consideraron reclasificaciones ni valuaciones sobre los pasivos de corto plazo, sobre los pasivos de largo plazo no se tenia informacion necesaria par su contabilizacion como Pasivos financieros</t>
  </si>
  <si>
    <t>5. Se eliminaron los cargos diferidos, puesto que la norma internacional no los contempla y estos se reconocen como un gasto total llevado al ORI.</t>
  </si>
  <si>
    <t xml:space="preserve">6. para reconocer la partida a valor razonable como se estipula en NIC 16 se reconoce su valorización como aumento de su valor historico </t>
  </si>
  <si>
    <t>Balance general BANAFRUT S.A (COLGAAP)</t>
  </si>
  <si>
    <t>ESF BANAFRUT S.A  (NIIF)</t>
  </si>
  <si>
    <t>SOCIEDAD DE COMERCIALIZACION INTERNACIONAL BANAFRUT S.A.</t>
  </si>
  <si>
    <t>ACREEDORES VARIOS</t>
  </si>
  <si>
    <t>REVALORIZACIÓN DEL PATRIMONIO</t>
  </si>
  <si>
    <t>4. Se crea la cuenta de Otro resultado integral (ORI) donde se reconocen las partidas de diferidos que pasaron a ser gasto y los superavit por valorizaciones</t>
  </si>
  <si>
    <t xml:space="preserve">3. Se elimina el superavit por valorización aumentando el ORI ya que las valorizaciones se agregan al valor del activo </t>
  </si>
  <si>
    <t xml:space="preserve">6. Se elimina el superavit por valorización aumentando el ORI ya que las valorizaciones se agregan al valor del activo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</si>
</sst>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6" formatCode="&quot;$&quot;\ #,##0_);[Red]\(&quot;$&quot;\ #,##0\)"/>
    <numFmt numFmtId="43" formatCode="_(* #,##0.00_);_(* \(#,##0.00\);_(* &quot;-&quot;??_);_(@_)"/>
    <numFmt numFmtId="164" formatCode="_-&quot;$&quot;* #,##0_-;\-&quot;$&quot;* #,##0_-;_-&quot;$&quot;* &quot;-&quot;??_-;_-@_-"/>
    <numFmt numFmtId="165" formatCode="_-* #,##0.00_-;\-* #,##0.00_-;_-* &quot;-&quot;??_-;_-@_-"/>
    <numFmt numFmtId="166" formatCode="_([$$-240A]\ * #,##0_);_([$$-240A]\ * \(#,##0\);_([$$-240A]\ * &quot;-&quot;??_);_(@_)"/>
    <numFmt numFmtId="167" formatCode="_(* #,##0_);_(* \(#,##0\);_(* &quot;-&quot;??_);_(@_)"/>
    <numFmt numFmtId="168" formatCode="0.00000%"/>
    <numFmt numFmtId="169" formatCode="0.0%"/>
    <numFmt numFmtId="170" formatCode="_(&quot;$&quot;\ * #,##0_);_(&quot;$&quot;\ * \(#,##0\);_(&quot;$&quot;\ * &quot;-&quot;??_);_(@_)"/>
    <numFmt numFmtId="171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3">
    <xf numFmtId="0" fontId="0" fillId="0" borderId="0" xfId="0"/>
    <xf numFmtId="164" fontId="0" fillId="0" borderId="0" xfId="0" applyNumberFormat="1"/>
    <xf numFmtId="166" fontId="0" fillId="0" borderId="0" xfId="1" applyNumberFormat="1" applyFont="1"/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66" fontId="0" fillId="2" borderId="1" xfId="1" applyNumberFormat="1" applyFont="1" applyFill="1" applyBorder="1"/>
    <xf numFmtId="0" fontId="0" fillId="0" borderId="1" xfId="0" applyBorder="1"/>
    <xf numFmtId="164" fontId="0" fillId="0" borderId="1" xfId="0" applyNumberFormat="1" applyBorder="1"/>
    <xf numFmtId="166" fontId="0" fillId="0" borderId="1" xfId="1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164" fontId="2" fillId="2" borderId="1" xfId="0" applyNumberFormat="1" applyFont="1" applyFill="1" applyBorder="1"/>
    <xf numFmtId="164" fontId="0" fillId="2" borderId="1" xfId="0" applyNumberFormat="1" applyFont="1" applyFill="1" applyBorder="1"/>
    <xf numFmtId="164" fontId="2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/>
    <xf numFmtId="164" fontId="0" fillId="0" borderId="1" xfId="0" applyNumberFormat="1" applyFont="1" applyBorder="1"/>
    <xf numFmtId="164" fontId="2" fillId="0" borderId="1" xfId="0" applyNumberFormat="1" applyFont="1" applyBorder="1"/>
    <xf numFmtId="0" fontId="2" fillId="2" borderId="1" xfId="0" applyFont="1" applyFill="1" applyBorder="1" applyAlignment="1">
      <alignment horizontal="right"/>
    </xf>
    <xf numFmtId="164" fontId="0" fillId="3" borderId="1" xfId="0" applyNumberFormat="1" applyFill="1" applyBorder="1"/>
    <xf numFmtId="166" fontId="0" fillId="3" borderId="1" xfId="1" applyNumberFormat="1" applyFont="1" applyFill="1" applyBorder="1"/>
    <xf numFmtId="166" fontId="0" fillId="0" borderId="1" xfId="1" applyNumberFormat="1" applyFont="1" applyFill="1" applyBorder="1"/>
    <xf numFmtId="164" fontId="3" fillId="2" borderId="1" xfId="0" applyNumberFormat="1" applyFont="1" applyFill="1" applyBorder="1"/>
    <xf numFmtId="164" fontId="0" fillId="2" borderId="1" xfId="0" applyNumberFormat="1" applyFill="1" applyBorder="1"/>
    <xf numFmtId="0" fontId="2" fillId="4" borderId="1" xfId="0" applyFont="1" applyFill="1" applyBorder="1" applyAlignment="1">
      <alignment horizontal="right"/>
    </xf>
    <xf numFmtId="0" fontId="0" fillId="4" borderId="1" xfId="0" applyFill="1" applyBorder="1"/>
    <xf numFmtId="164" fontId="2" fillId="4" borderId="1" xfId="0" applyNumberFormat="1" applyFont="1" applyFill="1" applyBorder="1"/>
    <xf numFmtId="164" fontId="0" fillId="4" borderId="1" xfId="0" applyNumberFormat="1" applyFill="1" applyBorder="1"/>
    <xf numFmtId="0" fontId="0" fillId="4" borderId="1" xfId="0" applyFill="1" applyBorder="1" applyAlignment="1">
      <alignment horizontal="center" vertical="center"/>
    </xf>
    <xf numFmtId="0" fontId="2" fillId="2" borderId="1" xfId="0" applyFont="1" applyFill="1" applyBorder="1"/>
    <xf numFmtId="164" fontId="0" fillId="3" borderId="1" xfId="0" applyNumberFormat="1" applyFont="1" applyFill="1" applyBorder="1"/>
    <xf numFmtId="0" fontId="2" fillId="0" borderId="1" xfId="0" applyFont="1" applyFill="1" applyBorder="1"/>
    <xf numFmtId="164" fontId="2" fillId="0" borderId="1" xfId="0" applyNumberFormat="1" applyFont="1" applyFill="1" applyBorder="1"/>
    <xf numFmtId="164" fontId="0" fillId="0" borderId="0" xfId="0" applyNumberFormat="1" applyFill="1"/>
    <xf numFmtId="164" fontId="0" fillId="0" borderId="1" xfId="0" applyNumberFormat="1" applyFill="1" applyBorder="1"/>
    <xf numFmtId="0" fontId="2" fillId="0" borderId="1" xfId="0" applyFont="1" applyBorder="1"/>
    <xf numFmtId="164" fontId="0" fillId="0" borderId="1" xfId="0" applyNumberFormat="1" applyFont="1" applyFill="1" applyBorder="1"/>
    <xf numFmtId="0" fontId="0" fillId="0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166" fontId="0" fillId="5" borderId="1" xfId="1" applyNumberFormat="1" applyFont="1" applyFill="1" applyBorder="1"/>
    <xf numFmtId="0" fontId="0" fillId="5" borderId="1" xfId="0" applyFill="1" applyBorder="1" applyAlignment="1">
      <alignment horizontal="center" vertical="center"/>
    </xf>
    <xf numFmtId="164" fontId="2" fillId="5" borderId="1" xfId="0" applyNumberFormat="1" applyFont="1" applyFill="1" applyBorder="1"/>
    <xf numFmtId="166" fontId="3" fillId="0" borderId="1" xfId="1" applyNumberFormat="1" applyFont="1" applyBorder="1"/>
    <xf numFmtId="164" fontId="0" fillId="0" borderId="0" xfId="0" applyNumberFormat="1" applyFill="1" applyBorder="1"/>
    <xf numFmtId="166" fontId="0" fillId="0" borderId="0" xfId="1" applyNumberFormat="1" applyFont="1" applyFill="1" applyBorder="1"/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5" borderId="1" xfId="0" applyFont="1" applyFill="1" applyBorder="1"/>
    <xf numFmtId="0" fontId="2" fillId="4" borderId="1" xfId="0" applyFont="1" applyFill="1" applyBorder="1"/>
    <xf numFmtId="166" fontId="0" fillId="4" borderId="1" xfId="1" applyNumberFormat="1" applyFont="1" applyFill="1" applyBorder="1"/>
    <xf numFmtId="0" fontId="0" fillId="4" borderId="0" xfId="0" applyFill="1"/>
    <xf numFmtId="164" fontId="0" fillId="4" borderId="0" xfId="0" applyNumberFormat="1" applyFill="1"/>
    <xf numFmtId="0" fontId="0" fillId="2" borderId="1" xfId="0" applyFill="1" applyBorder="1" applyAlignment="1">
      <alignment vertical="center"/>
    </xf>
    <xf numFmtId="164" fontId="0" fillId="4" borderId="1" xfId="0" applyNumberFormat="1" applyFont="1" applyFill="1" applyBorder="1"/>
    <xf numFmtId="164" fontId="0" fillId="5" borderId="1" xfId="0" applyNumberFormat="1" applyFont="1" applyFill="1" applyBorder="1"/>
    <xf numFmtId="167" fontId="2" fillId="0" borderId="0" xfId="1" applyNumberFormat="1" applyFont="1" applyFill="1" applyBorder="1" applyAlignment="1">
      <alignment horizontal="left" vertical="center"/>
    </xf>
    <xf numFmtId="164" fontId="0" fillId="0" borderId="0" xfId="0" applyNumberFormat="1" applyFont="1" applyFill="1" applyBorder="1"/>
    <xf numFmtId="166" fontId="2" fillId="2" borderId="1" xfId="1" applyNumberFormat="1" applyFont="1" applyFill="1" applyBorder="1"/>
    <xf numFmtId="0" fontId="4" fillId="0" borderId="0" xfId="0" applyFont="1" applyFill="1" applyBorder="1"/>
    <xf numFmtId="0" fontId="4" fillId="0" borderId="0" xfId="0" applyFont="1" applyFill="1"/>
    <xf numFmtId="166" fontId="5" fillId="2" borderId="1" xfId="1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166" fontId="5" fillId="2" borderId="1" xfId="1" applyNumberFormat="1" applyFont="1" applyFill="1" applyBorder="1"/>
    <xf numFmtId="0" fontId="4" fillId="0" borderId="1" xfId="0" applyFont="1" applyBorder="1"/>
    <xf numFmtId="164" fontId="4" fillId="0" borderId="1" xfId="0" applyNumberFormat="1" applyFont="1" applyBorder="1"/>
    <xf numFmtId="166" fontId="4" fillId="0" borderId="1" xfId="1" applyNumberFormat="1" applyFont="1" applyBorder="1"/>
    <xf numFmtId="16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64" fontId="5" fillId="2" borderId="1" xfId="0" applyNumberFormat="1" applyFont="1" applyFill="1" applyBorder="1"/>
    <xf numFmtId="164" fontId="4" fillId="2" borderId="1" xfId="0" applyNumberFormat="1" applyFont="1" applyFill="1" applyBorder="1"/>
    <xf numFmtId="164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5" fillId="0" borderId="1" xfId="0" applyNumberFormat="1" applyFont="1" applyBorder="1"/>
    <xf numFmtId="0" fontId="5" fillId="2" borderId="1" xfId="0" applyFont="1" applyFill="1" applyBorder="1" applyAlignment="1">
      <alignment horizontal="right"/>
    </xf>
    <xf numFmtId="166" fontId="4" fillId="2" borderId="1" xfId="1" applyNumberFormat="1" applyFont="1" applyFill="1" applyBorder="1"/>
    <xf numFmtId="164" fontId="6" fillId="0" borderId="1" xfId="0" applyNumberFormat="1" applyFont="1" applyFill="1" applyBorder="1"/>
    <xf numFmtId="166" fontId="4" fillId="0" borderId="1" xfId="1" applyNumberFormat="1" applyFont="1" applyFill="1" applyBorder="1"/>
    <xf numFmtId="164" fontId="6" fillId="2" borderId="1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/>
    <xf numFmtId="166" fontId="4" fillId="3" borderId="1" xfId="1" applyNumberFormat="1" applyFont="1" applyFill="1" applyBorder="1"/>
    <xf numFmtId="164" fontId="6" fillId="3" borderId="1" xfId="0" applyNumberFormat="1" applyFont="1" applyFill="1" applyBorder="1"/>
    <xf numFmtId="166" fontId="5" fillId="2" borderId="1" xfId="0" applyNumberFormat="1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0" fontId="4" fillId="4" borderId="1" xfId="0" applyFont="1" applyFill="1" applyBorder="1"/>
    <xf numFmtId="164" fontId="5" fillId="4" borderId="1" xfId="0" applyNumberFormat="1" applyFont="1" applyFill="1" applyBorder="1"/>
    <xf numFmtId="164" fontId="4" fillId="4" borderId="1" xfId="0" applyNumberFormat="1" applyFont="1" applyFill="1" applyBorder="1"/>
    <xf numFmtId="0" fontId="4" fillId="4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166" fontId="6" fillId="0" borderId="1" xfId="1" applyNumberFormat="1" applyFont="1" applyBorder="1"/>
    <xf numFmtId="0" fontId="5" fillId="5" borderId="1" xfId="0" applyFont="1" applyFill="1" applyBorder="1" applyAlignment="1">
      <alignment horizontal="right"/>
    </xf>
    <xf numFmtId="164" fontId="4" fillId="5" borderId="1" xfId="0" applyNumberFormat="1" applyFont="1" applyFill="1" applyBorder="1"/>
    <xf numFmtId="166" fontId="4" fillId="5" borderId="1" xfId="1" applyNumberFormat="1" applyFont="1" applyFill="1" applyBorder="1"/>
    <xf numFmtId="0" fontId="4" fillId="5" borderId="1" xfId="0" applyFont="1" applyFill="1" applyBorder="1" applyAlignment="1">
      <alignment horizontal="center" vertical="center"/>
    </xf>
    <xf numFmtId="164" fontId="4" fillId="0" borderId="0" xfId="0" applyNumberFormat="1" applyFont="1" applyFill="1"/>
    <xf numFmtId="0" fontId="5" fillId="0" borderId="1" xfId="0" applyFont="1" applyBorder="1"/>
    <xf numFmtId="166" fontId="4" fillId="0" borderId="0" xfId="1" applyNumberFormat="1" applyFont="1"/>
    <xf numFmtId="0" fontId="4" fillId="0" borderId="1" xfId="0" applyFont="1" applyFill="1" applyBorder="1"/>
    <xf numFmtId="164" fontId="5" fillId="0" borderId="1" xfId="0" applyNumberFormat="1" applyFont="1" applyFill="1" applyBorder="1"/>
    <xf numFmtId="0" fontId="5" fillId="0" borderId="1" xfId="0" applyFont="1" applyFill="1" applyBorder="1"/>
    <xf numFmtId="16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/>
    <xf numFmtId="166" fontId="4" fillId="0" borderId="0" xfId="1" applyNumberFormat="1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center" vertical="center"/>
    </xf>
    <xf numFmtId="0" fontId="5" fillId="4" borderId="1" xfId="0" applyFont="1" applyFill="1" applyBorder="1"/>
    <xf numFmtId="166" fontId="4" fillId="4" borderId="1" xfId="1" applyNumberFormat="1" applyFont="1" applyFill="1" applyBorder="1"/>
    <xf numFmtId="0" fontId="5" fillId="4" borderId="0" xfId="0" applyFont="1" applyFill="1" applyBorder="1"/>
    <xf numFmtId="164" fontId="4" fillId="4" borderId="0" xfId="0" applyNumberFormat="1" applyFont="1" applyFill="1" applyBorder="1"/>
    <xf numFmtId="166" fontId="4" fillId="4" borderId="0" xfId="1" applyNumberFormat="1" applyFont="1" applyFill="1" applyBorder="1"/>
    <xf numFmtId="164" fontId="5" fillId="4" borderId="0" xfId="0" applyNumberFormat="1" applyFont="1" applyFill="1" applyBorder="1"/>
    <xf numFmtId="0" fontId="4" fillId="4" borderId="0" xfId="0" applyFont="1" applyFill="1" applyBorder="1" applyAlignment="1">
      <alignment horizontal="center" vertical="center"/>
    </xf>
    <xf numFmtId="167" fontId="5" fillId="4" borderId="0" xfId="1" applyNumberFormat="1" applyFont="1" applyFill="1" applyBorder="1" applyAlignment="1">
      <alignment horizontal="left" vertical="center"/>
    </xf>
    <xf numFmtId="166" fontId="5" fillId="2" borderId="1" xfId="1" applyNumberFormat="1" applyFont="1" applyFill="1" applyBorder="1" applyAlignment="1">
      <alignment horizontal="center" vertical="center"/>
    </xf>
    <xf numFmtId="166" fontId="7" fillId="0" borderId="1" xfId="1" applyNumberFormat="1" applyFont="1" applyBorder="1"/>
    <xf numFmtId="0" fontId="4" fillId="0" borderId="1" xfId="0" applyFont="1" applyBorder="1" applyAlignment="1">
      <alignment horizontal="center" vertical="center"/>
    </xf>
    <xf numFmtId="169" fontId="4" fillId="0" borderId="1" xfId="2" applyNumberFormat="1" applyFont="1" applyBorder="1"/>
    <xf numFmtId="164" fontId="5" fillId="2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0" fontId="5" fillId="5" borderId="1" xfId="0" applyFont="1" applyFill="1" applyBorder="1"/>
    <xf numFmtId="164" fontId="5" fillId="5" borderId="1" xfId="0" applyNumberFormat="1" applyFont="1" applyFill="1" applyBorder="1"/>
    <xf numFmtId="167" fontId="5" fillId="0" borderId="0" xfId="1" applyNumberFormat="1" applyFont="1" applyFill="1" applyBorder="1" applyAlignment="1">
      <alignment horizontal="left" vertical="center"/>
    </xf>
    <xf numFmtId="167" fontId="4" fillId="0" borderId="1" xfId="1" applyNumberFormat="1" applyFont="1" applyFill="1" applyBorder="1"/>
    <xf numFmtId="164" fontId="5" fillId="0" borderId="1" xfId="0" applyNumberFormat="1" applyFont="1" applyFill="1" applyBorder="1" applyAlignment="1">
      <alignment horizontal="center" vertical="center"/>
    </xf>
    <xf numFmtId="167" fontId="4" fillId="5" borderId="1" xfId="1" applyNumberFormat="1" applyFont="1" applyFill="1" applyBorder="1"/>
    <xf numFmtId="164" fontId="5" fillId="5" borderId="1" xfId="0" applyNumberFormat="1" applyFont="1" applyFill="1" applyBorder="1" applyAlignment="1">
      <alignment horizontal="center" vertical="center"/>
    </xf>
    <xf numFmtId="164" fontId="5" fillId="6" borderId="1" xfId="0" applyNumberFormat="1" applyFont="1" applyFill="1" applyBorder="1"/>
    <xf numFmtId="0" fontId="4" fillId="5" borderId="0" xfId="0" applyFont="1" applyFill="1"/>
    <xf numFmtId="166" fontId="4" fillId="0" borderId="0" xfId="0" applyNumberFormat="1" applyFont="1" applyFill="1"/>
    <xf numFmtId="166" fontId="4" fillId="5" borderId="0" xfId="1" applyNumberFormat="1" applyFont="1" applyFill="1"/>
    <xf numFmtId="0" fontId="4" fillId="5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7" fontId="4" fillId="0" borderId="0" xfId="0" applyNumberFormat="1" applyFont="1" applyFill="1"/>
    <xf numFmtId="168" fontId="4" fillId="0" borderId="1" xfId="2" applyNumberFormat="1" applyFont="1" applyFill="1" applyBorder="1"/>
    <xf numFmtId="0" fontId="5" fillId="0" borderId="0" xfId="0" applyFont="1"/>
    <xf numFmtId="167" fontId="4" fillId="2" borderId="1" xfId="1" applyNumberFormat="1" applyFont="1" applyFill="1" applyBorder="1"/>
    <xf numFmtId="0" fontId="5" fillId="0" borderId="1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166" fontId="5" fillId="2" borderId="2" xfId="1" applyNumberFormat="1" applyFont="1" applyFill="1" applyBorder="1"/>
    <xf numFmtId="0" fontId="4" fillId="0" borderId="2" xfId="0" applyFont="1" applyFill="1" applyBorder="1"/>
    <xf numFmtId="167" fontId="4" fillId="0" borderId="2" xfId="1" applyNumberFormat="1" applyFont="1" applyFill="1" applyBorder="1"/>
    <xf numFmtId="166" fontId="4" fillId="0" borderId="2" xfId="1" applyNumberFormat="1" applyFont="1" applyBorder="1"/>
    <xf numFmtId="164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right"/>
    </xf>
    <xf numFmtId="167" fontId="4" fillId="2" borderId="2" xfId="1" applyNumberFormat="1" applyFont="1" applyFill="1" applyBorder="1"/>
    <xf numFmtId="166" fontId="4" fillId="2" borderId="2" xfId="1" applyNumberFormat="1" applyFont="1" applyFill="1" applyBorder="1"/>
    <xf numFmtId="164" fontId="5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7" fontId="5" fillId="2" borderId="2" xfId="1" applyNumberFormat="1" applyFont="1" applyFill="1" applyBorder="1"/>
    <xf numFmtId="167" fontId="6" fillId="0" borderId="2" xfId="1" applyNumberFormat="1" applyFont="1" applyFill="1" applyBorder="1"/>
    <xf numFmtId="164" fontId="5" fillId="0" borderId="2" xfId="0" applyNumberFormat="1" applyFont="1" applyFill="1" applyBorder="1"/>
    <xf numFmtId="164" fontId="4" fillId="0" borderId="2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6" fontId="4" fillId="0" borderId="2" xfId="1" applyNumberFormat="1" applyFont="1" applyFill="1" applyBorder="1"/>
    <xf numFmtId="0" fontId="5" fillId="5" borderId="2" xfId="0" applyFont="1" applyFill="1" applyBorder="1" applyAlignment="1">
      <alignment horizontal="right"/>
    </xf>
    <xf numFmtId="167" fontId="4" fillId="5" borderId="2" xfId="1" applyNumberFormat="1" applyFont="1" applyFill="1" applyBorder="1"/>
    <xf numFmtId="166" fontId="4" fillId="5" borderId="2" xfId="1" applyNumberFormat="1" applyFont="1" applyFill="1" applyBorder="1"/>
    <xf numFmtId="164" fontId="5" fillId="5" borderId="2" xfId="0" applyNumberFormat="1" applyFont="1" applyFill="1" applyBorder="1"/>
    <xf numFmtId="0" fontId="4" fillId="5" borderId="2" xfId="0" applyFont="1" applyFill="1" applyBorder="1" applyAlignment="1">
      <alignment horizontal="center" vertical="center"/>
    </xf>
    <xf numFmtId="164" fontId="5" fillId="0" borderId="2" xfId="0" applyNumberFormat="1" applyFont="1" applyBorder="1"/>
    <xf numFmtId="166" fontId="9" fillId="0" borderId="2" xfId="1" applyNumberFormat="1" applyFont="1" applyBorder="1"/>
    <xf numFmtId="0" fontId="4" fillId="5" borderId="2" xfId="0" applyFont="1" applyFill="1" applyBorder="1"/>
    <xf numFmtId="164" fontId="5" fillId="4" borderId="2" xfId="0" applyNumberFormat="1" applyFont="1" applyFill="1" applyBorder="1"/>
    <xf numFmtId="164" fontId="4" fillId="4" borderId="2" xfId="0" applyNumberFormat="1" applyFont="1" applyFill="1" applyBorder="1"/>
    <xf numFmtId="0" fontId="4" fillId="4" borderId="2" xfId="0" applyFont="1" applyFill="1" applyBorder="1" applyAlignment="1">
      <alignment horizontal="center" vertical="center"/>
    </xf>
    <xf numFmtId="164" fontId="5" fillId="2" borderId="2" xfId="0" applyNumberFormat="1" applyFont="1" applyFill="1" applyBorder="1"/>
    <xf numFmtId="164" fontId="4" fillId="2" borderId="2" xfId="0" applyNumberFormat="1" applyFont="1" applyFill="1" applyBorder="1"/>
    <xf numFmtId="164" fontId="4" fillId="0" borderId="2" xfId="0" applyNumberFormat="1" applyFont="1" applyBorder="1"/>
    <xf numFmtId="164" fontId="4" fillId="5" borderId="2" xfId="0" applyNumberFormat="1" applyFont="1" applyFill="1" applyBorder="1"/>
    <xf numFmtId="0" fontId="5" fillId="5" borderId="2" xfId="0" applyFont="1" applyFill="1" applyBorder="1"/>
    <xf numFmtId="167" fontId="5" fillId="5" borderId="2" xfId="1" applyNumberFormat="1" applyFont="1" applyFill="1" applyBorder="1"/>
    <xf numFmtId="0" fontId="5" fillId="0" borderId="2" xfId="0" applyFont="1" applyFill="1" applyBorder="1"/>
    <xf numFmtId="167" fontId="5" fillId="0" borderId="2" xfId="1" applyNumberFormat="1" applyFont="1" applyFill="1" applyBorder="1"/>
    <xf numFmtId="0" fontId="4" fillId="0" borderId="2" xfId="0" applyFont="1" applyFill="1" applyBorder="1" applyAlignment="1">
      <alignment vertical="center"/>
    </xf>
    <xf numFmtId="0" fontId="4" fillId="5" borderId="2" xfId="0" applyFont="1" applyFill="1" applyBorder="1" applyAlignment="1">
      <alignment vertical="center"/>
    </xf>
    <xf numFmtId="0" fontId="5" fillId="2" borderId="2" xfId="0" applyFont="1" applyFill="1" applyBorder="1"/>
    <xf numFmtId="168" fontId="4" fillId="0" borderId="2" xfId="2" applyNumberFormat="1" applyFont="1" applyFill="1" applyBorder="1"/>
    <xf numFmtId="164" fontId="10" fillId="0" borderId="2" xfId="0" applyNumberFormat="1" applyFont="1" applyFill="1" applyBorder="1"/>
    <xf numFmtId="164" fontId="10" fillId="5" borderId="2" xfId="0" applyNumberFormat="1" applyFont="1" applyFill="1" applyBorder="1"/>
    <xf numFmtId="164" fontId="10" fillId="0" borderId="0" xfId="0" applyNumberFormat="1" applyFont="1"/>
    <xf numFmtId="0" fontId="4" fillId="0" borderId="3" xfId="0" applyFont="1" applyBorder="1"/>
    <xf numFmtId="164" fontId="4" fillId="0" borderId="4" xfId="0" applyNumberFormat="1" applyFont="1" applyBorder="1"/>
    <xf numFmtId="166" fontId="4" fillId="0" borderId="4" xfId="1" applyNumberFormat="1" applyFont="1" applyBorder="1"/>
    <xf numFmtId="0" fontId="4" fillId="0" borderId="5" xfId="0" applyFont="1" applyBorder="1" applyAlignment="1">
      <alignment horizontal="center" vertical="center"/>
    </xf>
    <xf numFmtId="166" fontId="5" fillId="5" borderId="1" xfId="1" applyNumberFormat="1" applyFont="1" applyFill="1" applyBorder="1"/>
    <xf numFmtId="0" fontId="5" fillId="5" borderId="1" xfId="0" applyFont="1" applyFill="1" applyBorder="1" applyAlignment="1">
      <alignment horizontal="center" vertical="center"/>
    </xf>
    <xf numFmtId="0" fontId="5" fillId="0" borderId="0" xfId="0" applyFont="1" applyFill="1" applyBorder="1"/>
    <xf numFmtId="164" fontId="5" fillId="0" borderId="0" xfId="0" applyNumberFormat="1" applyFont="1" applyFill="1" applyBorder="1"/>
    <xf numFmtId="167" fontId="4" fillId="0" borderId="0" xfId="3" applyNumberFormat="1" applyFont="1" applyFill="1"/>
    <xf numFmtId="9" fontId="4" fillId="0" borderId="0" xfId="0" applyNumberFormat="1" applyFont="1" applyFill="1"/>
    <xf numFmtId="6" fontId="4" fillId="0" borderId="0" xfId="0" applyNumberFormat="1" applyFont="1" applyFill="1"/>
    <xf numFmtId="10" fontId="4" fillId="0" borderId="0" xfId="0" applyNumberFormat="1" applyFont="1" applyFill="1"/>
    <xf numFmtId="167" fontId="4" fillId="0" borderId="0" xfId="1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right"/>
    </xf>
    <xf numFmtId="170" fontId="4" fillId="0" borderId="1" xfId="0" applyNumberFormat="1" applyFont="1" applyBorder="1"/>
    <xf numFmtId="167" fontId="4" fillId="0" borderId="0" xfId="1" applyNumberFormat="1" applyFont="1" applyFill="1" applyBorder="1" applyAlignment="1">
      <alignment vertical="center" wrapText="1"/>
    </xf>
    <xf numFmtId="3" fontId="4" fillId="0" borderId="0" xfId="0" applyNumberFormat="1" applyFont="1"/>
    <xf numFmtId="0" fontId="4" fillId="7" borderId="0" xfId="0" applyFont="1" applyFill="1"/>
    <xf numFmtId="0" fontId="4" fillId="8" borderId="0" xfId="0" applyFont="1" applyFill="1"/>
    <xf numFmtId="3" fontId="4" fillId="0" borderId="1" xfId="0" applyNumberFormat="1" applyFont="1" applyBorder="1"/>
    <xf numFmtId="171" fontId="4" fillId="0" borderId="0" xfId="1" applyNumberFormat="1" applyFont="1"/>
    <xf numFmtId="0" fontId="4" fillId="5" borderId="1" xfId="0" applyFont="1" applyFill="1" applyBorder="1"/>
    <xf numFmtId="0" fontId="4" fillId="0" borderId="0" xfId="0" applyFont="1" applyAlignment="1">
      <alignment horizont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>
      <alignment horizontal="left" vertical="center" wrapText="1"/>
    </xf>
    <xf numFmtId="0" fontId="4" fillId="0" borderId="5" xfId="1" applyNumberFormat="1" applyFont="1" applyFill="1" applyBorder="1" applyAlignment="1">
      <alignment horizontal="left" vertical="center" wrapText="1"/>
    </xf>
    <xf numFmtId="167" fontId="4" fillId="0" borderId="3" xfId="1" applyNumberFormat="1" applyFont="1" applyFill="1" applyBorder="1" applyAlignment="1">
      <alignment horizontal="left" vertical="center" wrapText="1"/>
    </xf>
    <xf numFmtId="167" fontId="4" fillId="0" borderId="4" xfId="1" applyNumberFormat="1" applyFont="1" applyFill="1" applyBorder="1" applyAlignment="1">
      <alignment horizontal="left" vertical="center" wrapText="1"/>
    </xf>
    <xf numFmtId="167" fontId="4" fillId="0" borderId="5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7" fontId="4" fillId="0" borderId="3" xfId="1" applyNumberFormat="1" applyFont="1" applyFill="1" applyBorder="1" applyAlignment="1">
      <alignment horizontal="left" vertical="center"/>
    </xf>
    <xf numFmtId="167" fontId="4" fillId="0" borderId="4" xfId="1" applyNumberFormat="1" applyFont="1" applyFill="1" applyBorder="1" applyAlignment="1">
      <alignment horizontal="left" vertical="center"/>
    </xf>
    <xf numFmtId="167" fontId="4" fillId="0" borderId="5" xfId="1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/>
    </xf>
    <xf numFmtId="166" fontId="5" fillId="2" borderId="12" xfId="1" applyNumberFormat="1" applyFont="1" applyFill="1" applyBorder="1" applyAlignment="1">
      <alignment horizontal="center" vertical="center" wrapText="1"/>
    </xf>
    <xf numFmtId="166" fontId="5" fillId="2" borderId="13" xfId="1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6" fontId="5" fillId="2" borderId="2" xfId="1" applyNumberFormat="1" applyFont="1" applyFill="1" applyBorder="1" applyAlignment="1">
      <alignment horizontal="center"/>
    </xf>
    <xf numFmtId="166" fontId="5" fillId="2" borderId="14" xfId="1" applyNumberFormat="1" applyFont="1" applyFill="1" applyBorder="1" applyAlignment="1">
      <alignment horizontal="center" wrapText="1"/>
    </xf>
    <xf numFmtId="166" fontId="5" fillId="2" borderId="15" xfId="1" applyNumberFormat="1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/>
    </xf>
    <xf numFmtId="166" fontId="5" fillId="2" borderId="12" xfId="1" applyNumberFormat="1" applyFont="1" applyFill="1" applyBorder="1" applyAlignment="1">
      <alignment horizontal="center" wrapText="1"/>
    </xf>
    <xf numFmtId="166" fontId="5" fillId="2" borderId="13" xfId="1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3" xfId="1" applyNumberFormat="1" applyFont="1" applyFill="1" applyBorder="1" applyAlignment="1">
      <alignment horizontal="left" vertical="center" wrapText="1"/>
    </xf>
    <xf numFmtId="0" fontId="1" fillId="0" borderId="4" xfId="1" applyNumberFormat="1" applyFont="1" applyFill="1" applyBorder="1" applyAlignment="1">
      <alignment horizontal="left" vertical="center" wrapText="1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3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/>
    </xf>
    <xf numFmtId="166" fontId="2" fillId="2" borderId="12" xfId="1" applyNumberFormat="1" applyFont="1" applyFill="1" applyBorder="1" applyAlignment="1">
      <alignment horizontal="center" wrapText="1"/>
    </xf>
    <xf numFmtId="166" fontId="2" fillId="2" borderId="13" xfId="1" applyNumberFormat="1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7" fontId="0" fillId="0" borderId="3" xfId="1" applyNumberFormat="1" applyFont="1" applyFill="1" applyBorder="1" applyAlignment="1">
      <alignment horizontal="left" vertical="center" wrapText="1"/>
    </xf>
    <xf numFmtId="167" fontId="1" fillId="0" borderId="4" xfId="1" applyNumberFormat="1" applyFont="1" applyFill="1" applyBorder="1" applyAlignment="1">
      <alignment horizontal="left" vertical="center" wrapText="1"/>
    </xf>
    <xf numFmtId="167" fontId="1" fillId="0" borderId="5" xfId="1" applyNumberFormat="1" applyFont="1" applyFill="1" applyBorder="1" applyAlignment="1">
      <alignment horizontal="left" vertical="center" wrapText="1"/>
    </xf>
    <xf numFmtId="167" fontId="1" fillId="0" borderId="3" xfId="1" applyNumberFormat="1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</cellXfs>
  <cellStyles count="4">
    <cellStyle name="Millares" xfId="1" builtinId="3"/>
    <cellStyle name="Millares 2" xf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showGridLines="0" view="pageBreakPreview" zoomScale="60" zoomScaleNormal="100" workbookViewId="0">
      <selection sqref="A1:I2"/>
    </sheetView>
  </sheetViews>
  <sheetFormatPr baseColWidth="10" defaultColWidth="11.42578125" defaultRowHeight="14.25" x14ac:dyDescent="0.2"/>
  <cols>
    <col min="1" max="1" width="2.85546875" style="62" customWidth="1"/>
    <col min="2" max="2" width="61.5703125" style="112" bestFit="1" customWidth="1"/>
    <col min="3" max="3" width="21.140625" style="113" customWidth="1"/>
    <col min="4" max="4" width="12" style="101" bestFit="1" customWidth="1"/>
    <col min="5" max="5" width="13" style="101" bestFit="1" customWidth="1"/>
    <col min="6" max="6" width="14.85546875" style="101" bestFit="1" customWidth="1"/>
    <col min="7" max="7" width="15.42578125" style="101" bestFit="1" customWidth="1"/>
    <col min="8" max="8" width="18.7109375" style="113" customWidth="1"/>
    <col min="9" max="9" width="8.5703125" style="114" bestFit="1" customWidth="1"/>
    <col min="10" max="10" width="27.140625" style="62" customWidth="1"/>
    <col min="11" max="15" width="11.42578125" style="62" customWidth="1"/>
    <col min="16" max="16384" width="11.42578125" style="62"/>
  </cols>
  <sheetData>
    <row r="1" spans="1:10" x14ac:dyDescent="0.2">
      <c r="A1" s="225" t="s">
        <v>349</v>
      </c>
      <c r="B1" s="225"/>
      <c r="C1" s="225"/>
      <c r="D1" s="225"/>
      <c r="E1" s="225"/>
      <c r="F1" s="225"/>
      <c r="G1" s="225"/>
      <c r="H1" s="225"/>
      <c r="I1" s="225"/>
    </row>
    <row r="2" spans="1:10" x14ac:dyDescent="0.2">
      <c r="A2" s="225"/>
      <c r="B2" s="225"/>
      <c r="C2" s="225"/>
      <c r="D2" s="225"/>
      <c r="E2" s="225"/>
      <c r="F2" s="225"/>
      <c r="G2" s="225"/>
      <c r="H2" s="225"/>
      <c r="I2" s="225"/>
      <c r="J2" s="61"/>
    </row>
    <row r="3" spans="1:10" ht="42" customHeight="1" x14ac:dyDescent="0.2">
      <c r="B3" s="232" t="s">
        <v>0</v>
      </c>
      <c r="C3" s="233" t="s">
        <v>56</v>
      </c>
      <c r="D3" s="234" t="s">
        <v>1</v>
      </c>
      <c r="E3" s="234"/>
      <c r="F3" s="235" t="s">
        <v>2</v>
      </c>
      <c r="G3" s="236"/>
      <c r="H3" s="233" t="s">
        <v>358</v>
      </c>
      <c r="I3" s="64" t="s">
        <v>3</v>
      </c>
      <c r="J3" s="65"/>
    </row>
    <row r="4" spans="1:10" ht="36" customHeight="1" x14ac:dyDescent="0.2">
      <c r="B4" s="232"/>
      <c r="C4" s="233"/>
      <c r="D4" s="123" t="s">
        <v>4</v>
      </c>
      <c r="E4" s="123" t="s">
        <v>5</v>
      </c>
      <c r="F4" s="123" t="s">
        <v>4</v>
      </c>
      <c r="G4" s="123" t="s">
        <v>5</v>
      </c>
      <c r="H4" s="233"/>
      <c r="I4" s="64"/>
      <c r="J4" s="61"/>
    </row>
    <row r="5" spans="1:10" ht="15" x14ac:dyDescent="0.2">
      <c r="B5" s="67" t="s">
        <v>6</v>
      </c>
      <c r="C5" s="68">
        <v>14448</v>
      </c>
      <c r="D5" s="69"/>
      <c r="E5" s="69"/>
      <c r="F5" s="69"/>
      <c r="G5" s="69">
        <f>+C5</f>
        <v>14448</v>
      </c>
      <c r="H5" s="70">
        <v>0</v>
      </c>
      <c r="I5" s="71"/>
      <c r="J5" s="61"/>
    </row>
    <row r="6" spans="1:10" ht="15" x14ac:dyDescent="0.2">
      <c r="B6" s="67" t="s">
        <v>7</v>
      </c>
      <c r="C6" s="68">
        <v>982497</v>
      </c>
      <c r="D6" s="69"/>
      <c r="E6" s="69"/>
      <c r="F6" s="69"/>
      <c r="G6" s="69">
        <f>+C6</f>
        <v>982497</v>
      </c>
      <c r="H6" s="70">
        <v>0</v>
      </c>
      <c r="I6" s="71"/>
      <c r="J6" s="61"/>
    </row>
    <row r="7" spans="1:10" ht="15" customHeight="1" x14ac:dyDescent="0.2">
      <c r="B7" s="67" t="s">
        <v>8</v>
      </c>
      <c r="C7" s="68">
        <v>0</v>
      </c>
      <c r="D7" s="69"/>
      <c r="E7" s="69"/>
      <c r="F7" s="69"/>
      <c r="G7" s="69">
        <f>+C7</f>
        <v>0</v>
      </c>
      <c r="H7" s="70">
        <v>0</v>
      </c>
      <c r="I7" s="71"/>
      <c r="J7" s="61"/>
    </row>
    <row r="8" spans="1:10" ht="15" x14ac:dyDescent="0.2">
      <c r="B8" s="67" t="s">
        <v>9</v>
      </c>
      <c r="C8" s="68">
        <v>2514063</v>
      </c>
      <c r="D8" s="69"/>
      <c r="E8" s="69"/>
      <c r="F8" s="69"/>
      <c r="G8" s="69">
        <f>+C8</f>
        <v>2514063</v>
      </c>
      <c r="H8" s="70">
        <v>0</v>
      </c>
      <c r="I8" s="71"/>
      <c r="J8" s="61"/>
    </row>
    <row r="9" spans="1:10" ht="15" customHeight="1" x14ac:dyDescent="0.2">
      <c r="B9" s="67" t="s">
        <v>10</v>
      </c>
      <c r="C9" s="68">
        <v>0</v>
      </c>
      <c r="D9" s="69"/>
      <c r="E9" s="69"/>
      <c r="F9" s="69"/>
      <c r="G9" s="69">
        <f>+C9</f>
        <v>0</v>
      </c>
      <c r="H9" s="70">
        <v>0</v>
      </c>
      <c r="I9" s="71"/>
    </row>
    <row r="10" spans="1:10" ht="15" customHeight="1" x14ac:dyDescent="0.2">
      <c r="B10" s="67" t="s">
        <v>11</v>
      </c>
      <c r="C10" s="68">
        <v>0</v>
      </c>
      <c r="D10" s="69">
        <f>+E12</f>
        <v>125443</v>
      </c>
      <c r="E10" s="69"/>
      <c r="F10" s="69"/>
      <c r="G10" s="69">
        <f>+D10</f>
        <v>125443</v>
      </c>
      <c r="H10" s="70"/>
      <c r="I10" s="71"/>
    </row>
    <row r="11" spans="1:10" ht="15" x14ac:dyDescent="0.25">
      <c r="B11" s="72" t="s">
        <v>12</v>
      </c>
      <c r="C11" s="73"/>
      <c r="D11" s="73"/>
      <c r="E11" s="73"/>
      <c r="F11" s="74">
        <f>+G9+G8+G7+G6+G5+G10</f>
        <v>3636451</v>
      </c>
      <c r="G11" s="73"/>
      <c r="H11" s="75">
        <f>+F11</f>
        <v>3636451</v>
      </c>
      <c r="I11" s="76">
        <v>1</v>
      </c>
    </row>
    <row r="12" spans="1:10" ht="17.25" customHeight="1" x14ac:dyDescent="0.25">
      <c r="B12" s="67" t="s">
        <v>13</v>
      </c>
      <c r="C12" s="68">
        <v>8038763</v>
      </c>
      <c r="D12" s="69"/>
      <c r="E12" s="69">
        <v>125443</v>
      </c>
      <c r="F12" s="69"/>
      <c r="G12" s="69">
        <f>+C12-E12</f>
        <v>7913320</v>
      </c>
      <c r="H12" s="77">
        <v>0</v>
      </c>
      <c r="I12" s="71"/>
    </row>
    <row r="13" spans="1:10" ht="15" x14ac:dyDescent="0.25">
      <c r="B13" s="78" t="s">
        <v>14</v>
      </c>
      <c r="C13" s="73"/>
      <c r="D13" s="79"/>
      <c r="E13" s="79"/>
      <c r="F13" s="79">
        <f>+G12</f>
        <v>7913320</v>
      </c>
      <c r="G13" s="79"/>
      <c r="H13" s="73">
        <f>+F13</f>
        <v>7913320</v>
      </c>
      <c r="I13" s="76">
        <v>2</v>
      </c>
    </row>
    <row r="14" spans="1:10" ht="15" x14ac:dyDescent="0.25">
      <c r="B14" s="67" t="s">
        <v>15</v>
      </c>
      <c r="C14" s="68">
        <v>52488579</v>
      </c>
      <c r="D14" s="69"/>
      <c r="E14" s="69"/>
      <c r="F14" s="69"/>
      <c r="G14" s="69">
        <f>+C14</f>
        <v>52488579</v>
      </c>
      <c r="H14" s="77">
        <v>0</v>
      </c>
      <c r="I14" s="71"/>
    </row>
    <row r="15" spans="1:10" ht="15" x14ac:dyDescent="0.25">
      <c r="B15" s="67" t="s">
        <v>19</v>
      </c>
      <c r="C15" s="80">
        <v>3400537</v>
      </c>
      <c r="D15" s="69"/>
      <c r="E15" s="69"/>
      <c r="F15" s="81"/>
      <c r="G15" s="69">
        <f>+C15</f>
        <v>3400537</v>
      </c>
      <c r="H15" s="77">
        <v>0</v>
      </c>
      <c r="I15" s="71"/>
    </row>
    <row r="16" spans="1:10" ht="15" x14ac:dyDescent="0.25">
      <c r="B16" s="78" t="s">
        <v>20</v>
      </c>
      <c r="C16" s="82"/>
      <c r="D16" s="79"/>
      <c r="E16" s="79"/>
      <c r="F16" s="79">
        <f>+G14+G15</f>
        <v>55889116</v>
      </c>
      <c r="G16" s="79"/>
      <c r="H16" s="73">
        <f>+F16</f>
        <v>55889116</v>
      </c>
      <c r="I16" s="224">
        <v>3</v>
      </c>
    </row>
    <row r="17" spans="2:9" ht="15" x14ac:dyDescent="0.25">
      <c r="B17" s="67" t="s">
        <v>16</v>
      </c>
      <c r="C17" s="84">
        <v>6198311</v>
      </c>
      <c r="D17" s="85"/>
      <c r="E17" s="85"/>
      <c r="F17" s="85"/>
      <c r="G17" s="69">
        <f>+C17</f>
        <v>6198311</v>
      </c>
      <c r="H17" s="77">
        <v>0</v>
      </c>
      <c r="I17" s="224"/>
    </row>
    <row r="18" spans="2:9" ht="15" x14ac:dyDescent="0.25">
      <c r="B18" s="67" t="s">
        <v>17</v>
      </c>
      <c r="C18" s="68">
        <v>7521303</v>
      </c>
      <c r="D18" s="69"/>
      <c r="E18" s="69"/>
      <c r="F18" s="69"/>
      <c r="G18" s="69"/>
      <c r="H18" s="77">
        <f>+C18</f>
        <v>7521303</v>
      </c>
      <c r="I18" s="224"/>
    </row>
    <row r="19" spans="2:9" ht="15" x14ac:dyDescent="0.25">
      <c r="B19" s="67" t="s">
        <v>18</v>
      </c>
      <c r="C19" s="86">
        <v>17100</v>
      </c>
      <c r="D19" s="69"/>
      <c r="E19" s="69"/>
      <c r="F19" s="85"/>
      <c r="G19" s="69">
        <f>+C19</f>
        <v>17100</v>
      </c>
      <c r="H19" s="77">
        <v>0</v>
      </c>
      <c r="I19" s="224"/>
    </row>
    <row r="20" spans="2:9" ht="15" x14ac:dyDescent="0.25">
      <c r="B20" s="78" t="s">
        <v>55</v>
      </c>
      <c r="C20" s="78"/>
      <c r="D20" s="78"/>
      <c r="E20" s="78"/>
      <c r="F20" s="87">
        <f>+G19</f>
        <v>17100</v>
      </c>
      <c r="G20" s="78"/>
      <c r="H20" s="87">
        <f>+F20</f>
        <v>17100</v>
      </c>
      <c r="I20" s="224"/>
    </row>
    <row r="21" spans="2:9" ht="15" x14ac:dyDescent="0.25">
      <c r="B21" s="67" t="s">
        <v>21</v>
      </c>
      <c r="C21" s="84">
        <v>864564</v>
      </c>
      <c r="D21" s="69"/>
      <c r="E21" s="69"/>
      <c r="F21" s="85">
        <f>+G17</f>
        <v>6198311</v>
      </c>
      <c r="G21" s="69">
        <f>+C21</f>
        <v>864564</v>
      </c>
      <c r="H21" s="77">
        <v>0</v>
      </c>
      <c r="I21" s="71"/>
    </row>
    <row r="22" spans="2:9" ht="15" x14ac:dyDescent="0.25">
      <c r="B22" s="67" t="s">
        <v>22</v>
      </c>
      <c r="C22" s="84">
        <v>160429</v>
      </c>
      <c r="D22" s="69"/>
      <c r="E22" s="69"/>
      <c r="F22" s="85"/>
      <c r="G22" s="69">
        <f>+C22</f>
        <v>160429</v>
      </c>
      <c r="H22" s="77">
        <v>0</v>
      </c>
      <c r="I22" s="71"/>
    </row>
    <row r="23" spans="2:9" ht="15" x14ac:dyDescent="0.25">
      <c r="B23" s="78" t="s">
        <v>23</v>
      </c>
      <c r="C23" s="74"/>
      <c r="D23" s="79"/>
      <c r="E23" s="79"/>
      <c r="F23" s="79">
        <f>+G21</f>
        <v>864564</v>
      </c>
      <c r="G23" s="79"/>
      <c r="H23" s="73">
        <f>+F23+F21</f>
        <v>7062875</v>
      </c>
      <c r="I23" s="76">
        <v>4</v>
      </c>
    </row>
    <row r="24" spans="2:9" ht="15" x14ac:dyDescent="0.25">
      <c r="B24" s="67" t="s">
        <v>24</v>
      </c>
      <c r="C24" s="68">
        <v>55504</v>
      </c>
      <c r="D24" s="69"/>
      <c r="E24" s="69"/>
      <c r="F24" s="69"/>
      <c r="G24" s="69"/>
      <c r="H24" s="77">
        <v>0</v>
      </c>
      <c r="I24" s="71"/>
    </row>
    <row r="25" spans="2:9" ht="15" x14ac:dyDescent="0.25">
      <c r="B25" s="78" t="s">
        <v>25</v>
      </c>
      <c r="C25" s="73"/>
      <c r="D25" s="73"/>
      <c r="E25" s="73"/>
      <c r="F25" s="73"/>
      <c r="G25" s="73"/>
      <c r="H25" s="73">
        <f>+C24</f>
        <v>55504</v>
      </c>
      <c r="I25" s="76"/>
    </row>
    <row r="26" spans="2:9" ht="15" x14ac:dyDescent="0.25">
      <c r="B26" s="88"/>
      <c r="C26" s="89"/>
      <c r="D26" s="90"/>
      <c r="E26" s="90"/>
      <c r="F26" s="90"/>
      <c r="G26" s="90"/>
      <c r="H26" s="91">
        <v>0</v>
      </c>
      <c r="I26" s="92"/>
    </row>
    <row r="27" spans="2:9" ht="15" x14ac:dyDescent="0.25">
      <c r="B27" s="93" t="s">
        <v>26</v>
      </c>
      <c r="C27" s="74">
        <f>SUM(C5:C26)</f>
        <v>82256098</v>
      </c>
      <c r="D27" s="79"/>
      <c r="E27" s="79"/>
      <c r="F27" s="79"/>
      <c r="G27" s="79"/>
      <c r="H27" s="73">
        <f>SUM(H5:H26)</f>
        <v>82095669</v>
      </c>
      <c r="I27" s="76"/>
    </row>
    <row r="28" spans="2:9" ht="15" x14ac:dyDescent="0.25">
      <c r="B28" s="67" t="s">
        <v>27</v>
      </c>
      <c r="C28" s="77">
        <v>8786652</v>
      </c>
      <c r="D28" s="94">
        <f>319928</f>
        <v>319928</v>
      </c>
      <c r="E28" s="69"/>
      <c r="F28" s="69">
        <f>+C41+C28+D28-E28</f>
        <v>16795669</v>
      </c>
      <c r="G28" s="69">
        <f>+C28+D28</f>
        <v>9106580</v>
      </c>
      <c r="H28" s="68">
        <v>0</v>
      </c>
      <c r="I28" s="71"/>
    </row>
    <row r="29" spans="2:9" ht="15" x14ac:dyDescent="0.25">
      <c r="B29" s="95" t="s">
        <v>28</v>
      </c>
      <c r="C29" s="96"/>
      <c r="D29" s="97"/>
      <c r="E29" s="97"/>
      <c r="F29" s="97"/>
      <c r="G29" s="97"/>
      <c r="H29" s="96">
        <f>+F28</f>
        <v>16795669</v>
      </c>
      <c r="I29" s="98">
        <v>5</v>
      </c>
    </row>
    <row r="30" spans="2:9" x14ac:dyDescent="0.2">
      <c r="B30" s="67" t="s">
        <v>29</v>
      </c>
      <c r="C30" s="84">
        <v>837956</v>
      </c>
      <c r="D30" s="69"/>
      <c r="E30" s="69"/>
      <c r="F30" s="81"/>
      <c r="G30" s="69"/>
      <c r="H30" s="68">
        <v>0</v>
      </c>
      <c r="I30" s="71"/>
    </row>
    <row r="31" spans="2:9" x14ac:dyDescent="0.2">
      <c r="B31" s="67" t="s">
        <v>30</v>
      </c>
      <c r="C31" s="84">
        <v>302072</v>
      </c>
      <c r="D31" s="69"/>
      <c r="E31" s="69"/>
      <c r="F31" s="81"/>
      <c r="G31" s="69"/>
      <c r="H31" s="68">
        <v>0</v>
      </c>
      <c r="I31" s="71"/>
    </row>
    <row r="32" spans="2:9" x14ac:dyDescent="0.2">
      <c r="B32" s="67" t="s">
        <v>31</v>
      </c>
      <c r="C32" s="84">
        <v>334363</v>
      </c>
      <c r="D32" s="69"/>
      <c r="E32" s="69"/>
      <c r="F32" s="69"/>
      <c r="G32" s="69"/>
      <c r="H32" s="68">
        <v>0</v>
      </c>
      <c r="I32" s="71"/>
    </row>
    <row r="33" spans="2:10" x14ac:dyDescent="0.2">
      <c r="B33" s="67" t="s">
        <v>32</v>
      </c>
      <c r="C33" s="84">
        <v>6134</v>
      </c>
      <c r="D33" s="69"/>
      <c r="E33" s="69"/>
      <c r="F33" s="69"/>
      <c r="G33" s="69"/>
      <c r="H33" s="68">
        <v>0</v>
      </c>
      <c r="I33" s="71"/>
    </row>
    <row r="34" spans="2:10" x14ac:dyDescent="0.2">
      <c r="B34" s="67" t="s">
        <v>33</v>
      </c>
      <c r="C34" s="84">
        <v>-1213075</v>
      </c>
      <c r="D34" s="69"/>
      <c r="E34" s="69"/>
      <c r="F34" s="69"/>
      <c r="G34" s="69"/>
      <c r="H34" s="68">
        <v>0</v>
      </c>
      <c r="I34" s="71"/>
    </row>
    <row r="35" spans="2:10" ht="15" x14ac:dyDescent="0.25">
      <c r="B35" s="78" t="s">
        <v>29</v>
      </c>
      <c r="C35" s="74"/>
      <c r="D35" s="79"/>
      <c r="E35" s="79"/>
      <c r="F35" s="79"/>
      <c r="G35" s="79"/>
      <c r="H35" s="73">
        <f>+C30</f>
        <v>837956</v>
      </c>
      <c r="I35" s="224"/>
    </row>
    <row r="36" spans="2:10" ht="15" x14ac:dyDescent="0.25">
      <c r="B36" s="78" t="s">
        <v>30</v>
      </c>
      <c r="C36" s="74"/>
      <c r="D36" s="79"/>
      <c r="E36" s="79"/>
      <c r="F36" s="79"/>
      <c r="G36" s="79"/>
      <c r="H36" s="73">
        <f>+C31</f>
        <v>302072</v>
      </c>
      <c r="I36" s="224"/>
    </row>
    <row r="37" spans="2:10" ht="15" x14ac:dyDescent="0.25">
      <c r="B37" s="78" t="s">
        <v>31</v>
      </c>
      <c r="C37" s="74"/>
      <c r="D37" s="79"/>
      <c r="E37" s="79"/>
      <c r="F37" s="79"/>
      <c r="G37" s="79"/>
      <c r="H37" s="73">
        <f>+C32</f>
        <v>334363</v>
      </c>
      <c r="I37" s="224"/>
    </row>
    <row r="38" spans="2:10" ht="15" x14ac:dyDescent="0.25">
      <c r="B38" s="78" t="s">
        <v>22</v>
      </c>
      <c r="C38" s="74"/>
      <c r="D38" s="79"/>
      <c r="E38" s="79"/>
      <c r="F38" s="79">
        <f>+G22</f>
        <v>160429</v>
      </c>
      <c r="G38" s="79"/>
      <c r="H38" s="73">
        <f>+F38</f>
        <v>160429</v>
      </c>
      <c r="I38" s="224"/>
    </row>
    <row r="39" spans="2:10" ht="15" x14ac:dyDescent="0.25">
      <c r="B39" s="78" t="s">
        <v>32</v>
      </c>
      <c r="C39" s="74"/>
      <c r="D39" s="79"/>
      <c r="E39" s="79"/>
      <c r="F39" s="79"/>
      <c r="G39" s="79"/>
      <c r="H39" s="73">
        <f>+C33</f>
        <v>6134</v>
      </c>
      <c r="I39" s="224"/>
    </row>
    <row r="40" spans="2:10" ht="15" x14ac:dyDescent="0.25">
      <c r="B40" s="78" t="s">
        <v>33</v>
      </c>
      <c r="C40" s="74"/>
      <c r="D40" s="79"/>
      <c r="E40" s="79"/>
      <c r="F40" s="79"/>
      <c r="G40" s="79"/>
      <c r="H40" s="73">
        <f>+C34</f>
        <v>-1213075</v>
      </c>
      <c r="I40" s="224"/>
    </row>
    <row r="41" spans="2:10" x14ac:dyDescent="0.2">
      <c r="B41" s="67" t="s">
        <v>34</v>
      </c>
      <c r="C41" s="68">
        <v>7689089</v>
      </c>
      <c r="D41" s="68"/>
      <c r="E41" s="69"/>
      <c r="F41" s="69"/>
      <c r="G41" s="69">
        <f>+C41</f>
        <v>7689089</v>
      </c>
      <c r="H41" s="68">
        <v>0</v>
      </c>
      <c r="I41" s="71"/>
    </row>
    <row r="42" spans="2:10" ht="15" x14ac:dyDescent="0.25">
      <c r="B42" s="93" t="s">
        <v>35</v>
      </c>
      <c r="C42" s="73">
        <f>SUM(C28:C41)</f>
        <v>16743191</v>
      </c>
      <c r="D42" s="73"/>
      <c r="E42" s="73"/>
      <c r="F42" s="73"/>
      <c r="G42" s="73"/>
      <c r="H42" s="73">
        <f>SUM(H28:H41)</f>
        <v>17223548</v>
      </c>
      <c r="I42" s="73"/>
    </row>
    <row r="43" spans="2:10" ht="15" x14ac:dyDescent="0.25">
      <c r="B43" s="93" t="s">
        <v>36</v>
      </c>
      <c r="C43" s="73">
        <f>+C42+C27</f>
        <v>98999289</v>
      </c>
      <c r="D43" s="73"/>
      <c r="E43" s="73"/>
      <c r="F43" s="73"/>
      <c r="G43" s="73"/>
      <c r="H43" s="73">
        <f>+H42+H27</f>
        <v>99319217</v>
      </c>
      <c r="I43" s="73"/>
      <c r="J43" s="99"/>
    </row>
    <row r="44" spans="2:10" ht="15" x14ac:dyDescent="0.25">
      <c r="B44" s="67" t="s">
        <v>37</v>
      </c>
      <c r="C44" s="68">
        <v>28006890</v>
      </c>
      <c r="D44" s="69"/>
      <c r="E44" s="69"/>
      <c r="F44" s="69"/>
      <c r="G44" s="69"/>
      <c r="H44" s="73">
        <f t="shared" ref="H44:H53" si="0">+C44</f>
        <v>28006890</v>
      </c>
      <c r="I44" s="224"/>
    </row>
    <row r="45" spans="2:10" ht="15" x14ac:dyDescent="0.25">
      <c r="B45" s="67" t="s">
        <v>38</v>
      </c>
      <c r="C45" s="68">
        <v>5201178</v>
      </c>
      <c r="D45" s="69"/>
      <c r="E45" s="69"/>
      <c r="F45" s="69"/>
      <c r="G45" s="69"/>
      <c r="H45" s="73">
        <f t="shared" si="0"/>
        <v>5201178</v>
      </c>
      <c r="I45" s="224"/>
    </row>
    <row r="46" spans="2:10" ht="15" x14ac:dyDescent="0.25">
      <c r="B46" s="67" t="s">
        <v>39</v>
      </c>
      <c r="C46" s="68">
        <v>129273</v>
      </c>
      <c r="D46" s="69"/>
      <c r="E46" s="69"/>
      <c r="F46" s="69"/>
      <c r="G46" s="69"/>
      <c r="H46" s="73">
        <f t="shared" si="0"/>
        <v>129273</v>
      </c>
      <c r="I46" s="224"/>
    </row>
    <row r="47" spans="2:10" ht="15" x14ac:dyDescent="0.25">
      <c r="B47" s="67" t="s">
        <v>40</v>
      </c>
      <c r="C47" s="68">
        <v>531473</v>
      </c>
      <c r="D47" s="69"/>
      <c r="E47" s="69"/>
      <c r="F47" s="69"/>
      <c r="G47" s="69"/>
      <c r="H47" s="73">
        <f t="shared" si="0"/>
        <v>531473</v>
      </c>
      <c r="I47" s="224"/>
    </row>
    <row r="48" spans="2:10" ht="15" x14ac:dyDescent="0.25">
      <c r="B48" s="67" t="s">
        <v>41</v>
      </c>
      <c r="C48" s="68">
        <v>1912663</v>
      </c>
      <c r="D48" s="69"/>
      <c r="E48" s="69"/>
      <c r="F48" s="69"/>
      <c r="G48" s="69"/>
      <c r="H48" s="73">
        <f t="shared" si="0"/>
        <v>1912663</v>
      </c>
      <c r="I48" s="224"/>
    </row>
    <row r="49" spans="2:9" ht="15" x14ac:dyDescent="0.25">
      <c r="B49" s="67" t="s">
        <v>42</v>
      </c>
      <c r="C49" s="68">
        <v>3070</v>
      </c>
      <c r="D49" s="69"/>
      <c r="E49" s="69"/>
      <c r="F49" s="69"/>
      <c r="G49" s="69"/>
      <c r="H49" s="73">
        <f t="shared" si="0"/>
        <v>3070</v>
      </c>
      <c r="I49" s="224"/>
    </row>
    <row r="50" spans="2:9" ht="15" x14ac:dyDescent="0.25">
      <c r="B50" s="67" t="s">
        <v>43</v>
      </c>
      <c r="C50" s="68">
        <v>35981</v>
      </c>
      <c r="D50" s="69"/>
      <c r="E50" s="69"/>
      <c r="F50" s="69"/>
      <c r="G50" s="69"/>
      <c r="H50" s="73">
        <f t="shared" si="0"/>
        <v>35981</v>
      </c>
      <c r="I50" s="224"/>
    </row>
    <row r="51" spans="2:9" ht="15" x14ac:dyDescent="0.25">
      <c r="B51" s="100" t="s">
        <v>44</v>
      </c>
      <c r="C51" s="68">
        <v>1282696</v>
      </c>
      <c r="D51" s="69"/>
      <c r="E51" s="69"/>
      <c r="F51" s="69"/>
      <c r="G51" s="69"/>
      <c r="H51" s="73">
        <f t="shared" si="0"/>
        <v>1282696</v>
      </c>
      <c r="I51" s="224"/>
    </row>
    <row r="52" spans="2:9" ht="15" x14ac:dyDescent="0.25">
      <c r="B52" s="100" t="s">
        <v>45</v>
      </c>
      <c r="C52" s="68">
        <v>120645</v>
      </c>
      <c r="D52" s="69"/>
      <c r="E52" s="69"/>
      <c r="F52" s="69"/>
      <c r="G52" s="69"/>
      <c r="H52" s="73">
        <f t="shared" si="0"/>
        <v>120645</v>
      </c>
      <c r="I52" s="224"/>
    </row>
    <row r="53" spans="2:9" ht="15" x14ac:dyDescent="0.25">
      <c r="B53" s="100"/>
      <c r="C53" s="68"/>
      <c r="D53" s="69"/>
      <c r="E53" s="69"/>
      <c r="F53" s="69"/>
      <c r="G53" s="69"/>
      <c r="H53" s="73">
        <f t="shared" si="0"/>
        <v>0</v>
      </c>
      <c r="I53" s="224"/>
    </row>
    <row r="54" spans="2:9" ht="15" x14ac:dyDescent="0.25">
      <c r="B54" s="93" t="s">
        <v>46</v>
      </c>
      <c r="C54" s="74">
        <f>SUM(C44:C53)</f>
        <v>37223869</v>
      </c>
      <c r="D54" s="79"/>
      <c r="E54" s="79"/>
      <c r="F54" s="79"/>
      <c r="G54" s="79"/>
      <c r="H54" s="73">
        <f>SUM(H44:H53)</f>
        <v>37223869</v>
      </c>
      <c r="I54" s="224"/>
    </row>
    <row r="55" spans="2:9" x14ac:dyDescent="0.2">
      <c r="B55" s="67" t="s">
        <v>47</v>
      </c>
      <c r="C55" s="68">
        <v>430140</v>
      </c>
      <c r="E55" s="69">
        <f>+C55*10%</f>
        <v>43014</v>
      </c>
      <c r="F55" s="69"/>
      <c r="G55" s="69">
        <f>+C55+E55</f>
        <v>473154</v>
      </c>
      <c r="H55" s="68">
        <v>0</v>
      </c>
      <c r="I55" s="71"/>
    </row>
    <row r="56" spans="2:9" ht="15" x14ac:dyDescent="0.25">
      <c r="B56" s="78" t="s">
        <v>48</v>
      </c>
      <c r="C56" s="74"/>
      <c r="D56" s="79"/>
      <c r="E56" s="79"/>
      <c r="F56" s="79">
        <f>+G55</f>
        <v>473154</v>
      </c>
      <c r="G56" s="79"/>
      <c r="H56" s="73">
        <f>+F56</f>
        <v>473154</v>
      </c>
      <c r="I56" s="76">
        <v>6</v>
      </c>
    </row>
    <row r="57" spans="2:9" ht="15" x14ac:dyDescent="0.25">
      <c r="B57" s="100"/>
      <c r="C57" s="68"/>
      <c r="D57" s="69"/>
      <c r="E57" s="69"/>
      <c r="F57" s="69"/>
      <c r="G57" s="69"/>
      <c r="H57" s="68"/>
      <c r="I57" s="71"/>
    </row>
    <row r="58" spans="2:9" ht="15" x14ac:dyDescent="0.25">
      <c r="B58" s="93" t="s">
        <v>49</v>
      </c>
      <c r="C58" s="74">
        <f>+C55</f>
        <v>430140</v>
      </c>
      <c r="D58" s="79"/>
      <c r="E58" s="79"/>
      <c r="F58" s="79"/>
      <c r="G58" s="79"/>
      <c r="H58" s="73">
        <f>+H56</f>
        <v>473154</v>
      </c>
      <c r="I58" s="76"/>
    </row>
    <row r="59" spans="2:9" ht="15" x14ac:dyDescent="0.25">
      <c r="B59" s="93" t="s">
        <v>50</v>
      </c>
      <c r="C59" s="74">
        <f>+C58+C54</f>
        <v>37654009</v>
      </c>
      <c r="D59" s="79"/>
      <c r="E59" s="79"/>
      <c r="F59" s="79"/>
      <c r="G59" s="79"/>
      <c r="H59" s="73">
        <f>+H54+H58</f>
        <v>37697023</v>
      </c>
      <c r="I59" s="76"/>
    </row>
    <row r="60" spans="2:9" x14ac:dyDescent="0.2">
      <c r="B60" s="67" t="s">
        <v>61</v>
      </c>
      <c r="C60" s="68">
        <v>7465</v>
      </c>
      <c r="D60" s="69"/>
      <c r="E60" s="69"/>
      <c r="F60" s="69"/>
      <c r="G60" s="69"/>
      <c r="H60" s="68">
        <f>+C60</f>
        <v>7465</v>
      </c>
      <c r="I60" s="71"/>
    </row>
    <row r="61" spans="2:9" ht="15" x14ac:dyDescent="0.25">
      <c r="B61" s="67" t="s">
        <v>59</v>
      </c>
      <c r="C61" s="68">
        <v>43201323</v>
      </c>
      <c r="D61" s="69"/>
      <c r="E61" s="69"/>
      <c r="F61" s="69"/>
      <c r="G61" s="69"/>
      <c r="H61" s="77">
        <f>+C61</f>
        <v>43201323</v>
      </c>
      <c r="I61" s="71"/>
    </row>
    <row r="62" spans="2:9" ht="15" x14ac:dyDescent="0.25">
      <c r="B62" s="102" t="s">
        <v>58</v>
      </c>
      <c r="C62" s="68">
        <v>5497380</v>
      </c>
      <c r="D62" s="69"/>
      <c r="E62" s="69"/>
      <c r="F62" s="69"/>
      <c r="G62" s="69">
        <f>+C62</f>
        <v>5497380</v>
      </c>
      <c r="H62" s="77">
        <f>+C62-G62</f>
        <v>0</v>
      </c>
      <c r="I62" s="71"/>
    </row>
    <row r="63" spans="2:9" ht="15" x14ac:dyDescent="0.25">
      <c r="B63" s="102" t="s">
        <v>57</v>
      </c>
      <c r="C63" s="68">
        <v>4950025</v>
      </c>
      <c r="D63" s="69"/>
      <c r="E63" s="69"/>
      <c r="F63" s="69"/>
      <c r="G63" s="69"/>
      <c r="H63" s="77">
        <f>+C63</f>
        <v>4950025</v>
      </c>
      <c r="I63" s="71"/>
    </row>
    <row r="64" spans="2:9" ht="15" x14ac:dyDescent="0.25">
      <c r="B64" s="102" t="s">
        <v>143</v>
      </c>
      <c r="C64" s="68">
        <v>0</v>
      </c>
      <c r="D64" s="69"/>
      <c r="E64" s="69"/>
      <c r="F64" s="69"/>
      <c r="G64" s="69"/>
      <c r="H64" s="77">
        <f>+C64</f>
        <v>0</v>
      </c>
      <c r="I64" s="71"/>
    </row>
    <row r="65" spans="2:9" ht="15" x14ac:dyDescent="0.25">
      <c r="B65" s="102" t="s">
        <v>142</v>
      </c>
      <c r="C65" s="68">
        <v>7689088</v>
      </c>
      <c r="D65" s="69"/>
      <c r="E65" s="69"/>
      <c r="F65" s="69"/>
      <c r="G65" s="69">
        <f>+C65</f>
        <v>7689088</v>
      </c>
      <c r="H65" s="77">
        <f>+C65-G65</f>
        <v>0</v>
      </c>
      <c r="I65" s="71"/>
    </row>
    <row r="66" spans="2:9" x14ac:dyDescent="0.2">
      <c r="B66" s="102" t="s">
        <v>352</v>
      </c>
      <c r="C66" s="68"/>
      <c r="D66" s="69">
        <f>+E55</f>
        <v>43014</v>
      </c>
      <c r="E66" s="69">
        <f>+D28</f>
        <v>319928</v>
      </c>
      <c r="F66" s="69">
        <f>+G65+G62</f>
        <v>13186468</v>
      </c>
      <c r="G66" s="69"/>
      <c r="H66" s="68">
        <f>+F66+E66-D66</f>
        <v>13463382</v>
      </c>
      <c r="I66" s="71"/>
    </row>
    <row r="67" spans="2:9" ht="15" x14ac:dyDescent="0.25">
      <c r="B67" s="129" t="s">
        <v>51</v>
      </c>
      <c r="C67" s="130">
        <f>SUM(C60:C66)</f>
        <v>61345281</v>
      </c>
      <c r="D67" s="196"/>
      <c r="E67" s="196"/>
      <c r="F67" s="196"/>
      <c r="G67" s="196"/>
      <c r="H67" s="130">
        <f>SUM(H60:H66)</f>
        <v>61622195</v>
      </c>
      <c r="I67" s="197"/>
    </row>
    <row r="68" spans="2:9" ht="15" x14ac:dyDescent="0.25">
      <c r="B68" s="129" t="s">
        <v>52</v>
      </c>
      <c r="C68" s="130">
        <f>+C67+C59</f>
        <v>98999290</v>
      </c>
      <c r="D68" s="196"/>
      <c r="E68" s="196"/>
      <c r="F68" s="196"/>
      <c r="G68" s="196"/>
      <c r="H68" s="130">
        <f>+H67+H59</f>
        <v>99319218</v>
      </c>
      <c r="I68" s="197"/>
    </row>
    <row r="69" spans="2:9" ht="15" x14ac:dyDescent="0.25">
      <c r="B69" s="117"/>
      <c r="C69" s="118"/>
      <c r="D69" s="119"/>
      <c r="E69" s="119"/>
      <c r="F69" s="119"/>
      <c r="G69" s="119"/>
      <c r="H69" s="120"/>
      <c r="I69" s="121"/>
    </row>
    <row r="70" spans="2:9" ht="15" x14ac:dyDescent="0.25">
      <c r="B70" s="117"/>
      <c r="C70" s="118"/>
      <c r="D70" s="119"/>
      <c r="E70" s="119"/>
      <c r="F70" s="119"/>
      <c r="G70" s="119"/>
      <c r="H70" s="118"/>
      <c r="I70" s="121"/>
    </row>
    <row r="71" spans="2:9" ht="15" x14ac:dyDescent="0.2">
      <c r="B71" s="122" t="s">
        <v>167</v>
      </c>
      <c r="C71" s="118"/>
      <c r="D71" s="119"/>
      <c r="E71" s="119"/>
      <c r="F71" s="119"/>
      <c r="G71" s="119"/>
      <c r="H71" s="118"/>
      <c r="I71" s="121"/>
    </row>
    <row r="72" spans="2:9" ht="15" x14ac:dyDescent="0.2">
      <c r="B72" s="122"/>
      <c r="C72" s="118"/>
      <c r="D72" s="119"/>
      <c r="E72" s="119"/>
      <c r="F72" s="119"/>
      <c r="G72" s="119"/>
      <c r="H72" s="118"/>
      <c r="I72" s="121"/>
    </row>
    <row r="73" spans="2:9" ht="14.25" customHeight="1" x14ac:dyDescent="0.2">
      <c r="B73" s="218" t="s">
        <v>129</v>
      </c>
      <c r="C73" s="219"/>
      <c r="D73" s="219"/>
      <c r="E73" s="219"/>
      <c r="F73" s="219"/>
      <c r="G73" s="219"/>
      <c r="H73" s="219"/>
      <c r="I73" s="220"/>
    </row>
    <row r="74" spans="2:9" x14ac:dyDescent="0.2">
      <c r="B74" s="218"/>
      <c r="C74" s="219"/>
      <c r="D74" s="219"/>
      <c r="E74" s="219"/>
      <c r="F74" s="219"/>
      <c r="G74" s="219"/>
      <c r="H74" s="219"/>
      <c r="I74" s="220"/>
    </row>
    <row r="75" spans="2:9" x14ac:dyDescent="0.2">
      <c r="B75" s="218" t="s">
        <v>130</v>
      </c>
      <c r="C75" s="219"/>
      <c r="D75" s="219"/>
      <c r="E75" s="219"/>
      <c r="F75" s="219"/>
      <c r="G75" s="219"/>
      <c r="H75" s="219"/>
      <c r="I75" s="220"/>
    </row>
    <row r="76" spans="2:9" x14ac:dyDescent="0.2">
      <c r="B76" s="218"/>
      <c r="C76" s="219"/>
      <c r="D76" s="219"/>
      <c r="E76" s="219"/>
      <c r="F76" s="219"/>
      <c r="G76" s="219"/>
      <c r="H76" s="219"/>
      <c r="I76" s="220"/>
    </row>
    <row r="77" spans="2:9" x14ac:dyDescent="0.2">
      <c r="B77" s="221" t="s">
        <v>131</v>
      </c>
      <c r="C77" s="222"/>
      <c r="D77" s="222"/>
      <c r="E77" s="222"/>
      <c r="F77" s="222"/>
      <c r="G77" s="222"/>
      <c r="H77" s="222"/>
      <c r="I77" s="223"/>
    </row>
    <row r="78" spans="2:9" x14ac:dyDescent="0.2">
      <c r="B78" s="221"/>
      <c r="C78" s="222"/>
      <c r="D78" s="222"/>
      <c r="E78" s="222"/>
      <c r="F78" s="222"/>
      <c r="G78" s="222"/>
      <c r="H78" s="222"/>
      <c r="I78" s="223"/>
    </row>
    <row r="79" spans="2:9" x14ac:dyDescent="0.2">
      <c r="B79" s="226" t="s">
        <v>132</v>
      </c>
      <c r="C79" s="227"/>
      <c r="D79" s="227"/>
      <c r="E79" s="227"/>
      <c r="F79" s="227"/>
      <c r="G79" s="227"/>
      <c r="H79" s="227"/>
      <c r="I79" s="228"/>
    </row>
    <row r="80" spans="2:9" x14ac:dyDescent="0.2">
      <c r="B80" s="226"/>
      <c r="C80" s="227"/>
      <c r="D80" s="227"/>
      <c r="E80" s="227"/>
      <c r="F80" s="227"/>
      <c r="G80" s="227"/>
      <c r="H80" s="227"/>
      <c r="I80" s="228"/>
    </row>
    <row r="81" spans="2:10" x14ac:dyDescent="0.2">
      <c r="B81" s="229" t="s">
        <v>140</v>
      </c>
      <c r="C81" s="230"/>
      <c r="D81" s="230"/>
      <c r="E81" s="230"/>
      <c r="F81" s="230"/>
      <c r="G81" s="230"/>
      <c r="H81" s="230"/>
      <c r="I81" s="231"/>
    </row>
    <row r="82" spans="2:10" x14ac:dyDescent="0.2">
      <c r="B82" s="229"/>
      <c r="C82" s="230"/>
      <c r="D82" s="230"/>
      <c r="E82" s="230"/>
      <c r="F82" s="230"/>
      <c r="G82" s="230"/>
      <c r="H82" s="230"/>
      <c r="I82" s="231"/>
    </row>
    <row r="83" spans="2:10" x14ac:dyDescent="0.2">
      <c r="B83" s="215" t="s">
        <v>141</v>
      </c>
      <c r="C83" s="216"/>
      <c r="D83" s="216"/>
      <c r="E83" s="216"/>
      <c r="F83" s="216"/>
      <c r="G83" s="216"/>
      <c r="H83" s="216"/>
      <c r="I83" s="217"/>
    </row>
    <row r="84" spans="2:10" x14ac:dyDescent="0.2">
      <c r="B84" s="215"/>
      <c r="C84" s="216"/>
      <c r="D84" s="216"/>
      <c r="E84" s="216"/>
      <c r="F84" s="216"/>
      <c r="G84" s="216"/>
      <c r="H84" s="216"/>
      <c r="I84" s="217"/>
    </row>
    <row r="85" spans="2:10" ht="15" x14ac:dyDescent="0.2">
      <c r="B85" s="107"/>
      <c r="C85" s="108"/>
      <c r="D85" s="109"/>
      <c r="E85" s="109"/>
      <c r="F85" s="109"/>
      <c r="G85" s="109"/>
      <c r="H85" s="108"/>
      <c r="I85" s="110"/>
      <c r="J85" s="61"/>
    </row>
    <row r="86" spans="2:10" ht="15" x14ac:dyDescent="0.2">
      <c r="B86" s="107"/>
      <c r="C86" s="108"/>
      <c r="D86" s="109"/>
      <c r="E86" s="109"/>
      <c r="F86" s="109"/>
      <c r="G86" s="109"/>
      <c r="H86" s="108"/>
      <c r="I86" s="110"/>
      <c r="J86" s="61"/>
    </row>
    <row r="87" spans="2:10" ht="15" x14ac:dyDescent="0.2">
      <c r="B87" s="107"/>
      <c r="C87" s="108"/>
      <c r="D87" s="109"/>
      <c r="E87" s="109"/>
      <c r="F87" s="109"/>
      <c r="G87" s="109"/>
      <c r="H87" s="108"/>
      <c r="I87" s="110"/>
      <c r="J87" s="61"/>
    </row>
    <row r="88" spans="2:10" ht="15" x14ac:dyDescent="0.2">
      <c r="B88" s="107"/>
      <c r="C88" s="108"/>
      <c r="D88" s="109"/>
      <c r="E88" s="109"/>
      <c r="F88" s="109"/>
      <c r="G88" s="109"/>
      <c r="H88" s="108"/>
      <c r="I88" s="110"/>
      <c r="J88" s="61"/>
    </row>
    <row r="89" spans="2:10" ht="15" x14ac:dyDescent="0.2">
      <c r="B89" s="107"/>
      <c r="C89" s="108"/>
      <c r="D89" s="109"/>
      <c r="E89" s="109"/>
      <c r="F89" s="109"/>
      <c r="G89" s="109"/>
      <c r="H89" s="108"/>
      <c r="I89" s="110"/>
      <c r="J89" s="61"/>
    </row>
    <row r="90" spans="2:10" ht="15" x14ac:dyDescent="0.2">
      <c r="B90" s="107"/>
      <c r="C90" s="108"/>
      <c r="D90" s="109"/>
      <c r="E90" s="109"/>
      <c r="F90" s="109"/>
      <c r="G90" s="109"/>
      <c r="H90" s="108"/>
      <c r="I90" s="110"/>
      <c r="J90" s="61"/>
    </row>
    <row r="91" spans="2:10" ht="15" x14ac:dyDescent="0.2">
      <c r="B91" s="107"/>
      <c r="C91" s="108"/>
      <c r="D91" s="109"/>
      <c r="E91" s="109"/>
      <c r="F91" s="109"/>
      <c r="G91" s="109"/>
      <c r="H91" s="108"/>
      <c r="I91" s="110"/>
      <c r="J91" s="61"/>
    </row>
    <row r="92" spans="2:10" ht="15" x14ac:dyDescent="0.2">
      <c r="B92" s="107"/>
      <c r="C92" s="108"/>
      <c r="D92" s="109"/>
      <c r="E92" s="109"/>
      <c r="F92" s="109"/>
      <c r="G92" s="109"/>
      <c r="H92" s="108"/>
      <c r="I92" s="110"/>
      <c r="J92" s="61"/>
    </row>
    <row r="93" spans="2:10" ht="15" x14ac:dyDescent="0.2">
      <c r="B93" s="107"/>
      <c r="C93" s="108"/>
      <c r="D93" s="109"/>
      <c r="E93" s="109"/>
      <c r="F93" s="109"/>
      <c r="G93" s="109"/>
      <c r="H93" s="108"/>
      <c r="I93" s="110"/>
      <c r="J93" s="61"/>
    </row>
    <row r="94" spans="2:10" ht="15" x14ac:dyDescent="0.2">
      <c r="B94" s="107"/>
      <c r="C94" s="108"/>
      <c r="D94" s="109"/>
      <c r="E94" s="109"/>
      <c r="F94" s="109"/>
      <c r="G94" s="109"/>
      <c r="H94" s="108"/>
      <c r="I94" s="110"/>
      <c r="J94" s="61"/>
    </row>
    <row r="95" spans="2:10" ht="15" x14ac:dyDescent="0.2">
      <c r="B95" s="107"/>
      <c r="C95" s="108"/>
      <c r="D95" s="109"/>
      <c r="E95" s="109"/>
      <c r="F95" s="109"/>
      <c r="G95" s="109"/>
      <c r="H95" s="108"/>
      <c r="I95" s="110"/>
      <c r="J95" s="61"/>
    </row>
    <row r="96" spans="2:10" ht="15" x14ac:dyDescent="0.2">
      <c r="B96" s="107"/>
      <c r="C96" s="108"/>
      <c r="D96" s="109"/>
      <c r="E96" s="109"/>
      <c r="F96" s="109"/>
      <c r="G96" s="109"/>
      <c r="H96" s="108"/>
      <c r="I96" s="110"/>
      <c r="J96" s="61"/>
    </row>
    <row r="97" spans="2:10" x14ac:dyDescent="0.2">
      <c r="B97" s="111"/>
      <c r="C97" s="108"/>
      <c r="D97" s="109"/>
      <c r="E97" s="109"/>
      <c r="F97" s="109"/>
      <c r="G97" s="109"/>
      <c r="H97" s="108"/>
      <c r="I97" s="110"/>
      <c r="J97" s="61"/>
    </row>
  </sheetData>
  <mergeCells count="16">
    <mergeCell ref="A1:I2"/>
    <mergeCell ref="I35:I40"/>
    <mergeCell ref="I16:I20"/>
    <mergeCell ref="B79:I80"/>
    <mergeCell ref="B81:I82"/>
    <mergeCell ref="B3:B4"/>
    <mergeCell ref="C3:C4"/>
    <mergeCell ref="D3:E3"/>
    <mergeCell ref="F3:G3"/>
    <mergeCell ref="H3:H4"/>
    <mergeCell ref="B83:I84"/>
    <mergeCell ref="B73:I74"/>
    <mergeCell ref="B75:I76"/>
    <mergeCell ref="B77:I78"/>
    <mergeCell ref="I44:I49"/>
    <mergeCell ref="I50:I54"/>
  </mergeCells>
  <pageMargins left="0.70866141732283472" right="0.70866141732283472" top="0.98425196850393704" bottom="0.74803149606299213" header="0.31496062992125984" footer="0.31496062992125984"/>
  <pageSetup scale="71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showGridLines="0" view="pageBreakPreview" topLeftCell="A61" zoomScale="60" zoomScaleNormal="100" workbookViewId="0">
      <selection activeCell="H5" sqref="H5"/>
    </sheetView>
  </sheetViews>
  <sheetFormatPr baseColWidth="10" defaultColWidth="11.42578125" defaultRowHeight="14.25" x14ac:dyDescent="0.2"/>
  <cols>
    <col min="1" max="1" width="2.85546875" style="62" customWidth="1"/>
    <col min="2" max="2" width="61.5703125" style="112" bestFit="1" customWidth="1"/>
    <col min="3" max="3" width="20.42578125" style="113" customWidth="1"/>
    <col min="4" max="4" width="13.28515625" style="101" bestFit="1" customWidth="1"/>
    <col min="5" max="5" width="14.140625" style="101" customWidth="1"/>
    <col min="6" max="6" width="14.42578125" style="101" bestFit="1" customWidth="1"/>
    <col min="7" max="7" width="15.42578125" style="101" bestFit="1" customWidth="1"/>
    <col min="8" max="8" width="20.85546875" style="113" customWidth="1"/>
    <col min="9" max="9" width="5.42578125" style="114" bestFit="1" customWidth="1"/>
    <col min="10" max="10" width="27.140625" style="62" customWidth="1"/>
    <col min="11" max="15" width="11.42578125" style="62" customWidth="1"/>
    <col min="16" max="16384" width="11.42578125" style="62"/>
  </cols>
  <sheetData>
    <row r="1" spans="1:10" x14ac:dyDescent="0.2">
      <c r="A1" s="225" t="s">
        <v>348</v>
      </c>
      <c r="B1" s="225"/>
      <c r="C1" s="225"/>
      <c r="D1" s="225"/>
      <c r="E1" s="225"/>
      <c r="F1" s="225"/>
      <c r="G1" s="225"/>
      <c r="H1" s="225"/>
      <c r="I1" s="225"/>
    </row>
    <row r="2" spans="1:10" x14ac:dyDescent="0.2">
      <c r="A2" s="225"/>
      <c r="B2" s="225"/>
      <c r="C2" s="225"/>
      <c r="D2" s="225"/>
      <c r="E2" s="225"/>
      <c r="F2" s="225"/>
      <c r="G2" s="225"/>
      <c r="H2" s="225"/>
      <c r="I2" s="225"/>
      <c r="J2" s="61"/>
    </row>
    <row r="3" spans="1:10" ht="33.75" customHeight="1" x14ac:dyDescent="0.2">
      <c r="B3" s="232" t="s">
        <v>0</v>
      </c>
      <c r="C3" s="233" t="s">
        <v>191</v>
      </c>
      <c r="D3" s="234" t="s">
        <v>1</v>
      </c>
      <c r="E3" s="234"/>
      <c r="F3" s="235" t="s">
        <v>2</v>
      </c>
      <c r="G3" s="236"/>
      <c r="H3" s="233" t="s">
        <v>359</v>
      </c>
      <c r="I3" s="64" t="s">
        <v>3</v>
      </c>
      <c r="J3" s="65"/>
    </row>
    <row r="4" spans="1:10" ht="36" customHeight="1" x14ac:dyDescent="0.2">
      <c r="B4" s="232"/>
      <c r="C4" s="233"/>
      <c r="D4" s="123" t="s">
        <v>4</v>
      </c>
      <c r="E4" s="123" t="s">
        <v>5</v>
      </c>
      <c r="F4" s="123" t="s">
        <v>4</v>
      </c>
      <c r="G4" s="123" t="s">
        <v>5</v>
      </c>
      <c r="H4" s="233"/>
      <c r="I4" s="64"/>
      <c r="J4" s="61"/>
    </row>
    <row r="5" spans="1:10" ht="15" x14ac:dyDescent="0.2">
      <c r="B5" s="67" t="s">
        <v>6</v>
      </c>
      <c r="C5" s="68">
        <v>571335</v>
      </c>
      <c r="D5" s="69"/>
      <c r="E5" s="69"/>
      <c r="F5" s="69"/>
      <c r="G5" s="69">
        <f>+C5</f>
        <v>571335</v>
      </c>
      <c r="H5" s="70"/>
      <c r="I5" s="71"/>
      <c r="J5" s="61"/>
    </row>
    <row r="6" spans="1:10" ht="15" x14ac:dyDescent="0.2">
      <c r="B6" s="67" t="s">
        <v>7</v>
      </c>
      <c r="C6" s="68">
        <v>5349816</v>
      </c>
      <c r="D6" s="69"/>
      <c r="E6" s="69"/>
      <c r="F6" s="69"/>
      <c r="G6" s="69">
        <f t="shared" ref="G6:G8" si="0">+C6</f>
        <v>5349816</v>
      </c>
      <c r="H6" s="70"/>
      <c r="I6" s="71"/>
      <c r="J6" s="61"/>
    </row>
    <row r="7" spans="1:10" ht="15" x14ac:dyDescent="0.2">
      <c r="B7" s="67" t="s">
        <v>9</v>
      </c>
      <c r="C7" s="68">
        <v>249747</v>
      </c>
      <c r="D7" s="69"/>
      <c r="E7" s="69"/>
      <c r="F7" s="69"/>
      <c r="G7" s="69">
        <f t="shared" si="0"/>
        <v>249747</v>
      </c>
      <c r="H7" s="70"/>
      <c r="I7" s="71"/>
      <c r="J7" s="61"/>
    </row>
    <row r="8" spans="1:10" ht="15" customHeight="1" x14ac:dyDescent="0.2">
      <c r="B8" s="67" t="s">
        <v>10</v>
      </c>
      <c r="C8" s="68">
        <v>78513</v>
      </c>
      <c r="D8" s="69"/>
      <c r="E8" s="69"/>
      <c r="F8" s="69"/>
      <c r="G8" s="69">
        <f t="shared" si="0"/>
        <v>78513</v>
      </c>
      <c r="H8" s="70"/>
      <c r="I8" s="71"/>
    </row>
    <row r="9" spans="1:10" ht="15" x14ac:dyDescent="0.25">
      <c r="B9" s="72" t="s">
        <v>12</v>
      </c>
      <c r="C9" s="73"/>
      <c r="D9" s="73"/>
      <c r="E9" s="73"/>
      <c r="F9" s="74">
        <f>+SUM(G5:G8)</f>
        <v>6249411</v>
      </c>
      <c r="G9" s="73"/>
      <c r="H9" s="75">
        <f>+F9</f>
        <v>6249411</v>
      </c>
      <c r="I9" s="76">
        <v>1</v>
      </c>
    </row>
    <row r="10" spans="1:10" ht="17.25" customHeight="1" x14ac:dyDescent="0.25">
      <c r="B10" s="67" t="s">
        <v>13</v>
      </c>
      <c r="C10" s="68">
        <v>9331</v>
      </c>
      <c r="D10" s="69"/>
      <c r="E10" s="69"/>
      <c r="F10" s="69"/>
      <c r="G10" s="69">
        <f>+C10</f>
        <v>9331</v>
      </c>
      <c r="H10" s="77"/>
      <c r="I10" s="71"/>
    </row>
    <row r="11" spans="1:10" ht="15" x14ac:dyDescent="0.25">
      <c r="B11" s="78" t="s">
        <v>14</v>
      </c>
      <c r="C11" s="73"/>
      <c r="D11" s="79"/>
      <c r="E11" s="79"/>
      <c r="F11" s="79">
        <f>+G10</f>
        <v>9331</v>
      </c>
      <c r="G11" s="79"/>
      <c r="H11" s="73">
        <f>+F11</f>
        <v>9331</v>
      </c>
      <c r="I11" s="76">
        <v>2</v>
      </c>
    </row>
    <row r="12" spans="1:10" ht="15" x14ac:dyDescent="0.25">
      <c r="B12" s="67" t="s">
        <v>15</v>
      </c>
      <c r="C12" s="68">
        <v>20652067</v>
      </c>
      <c r="D12" s="69"/>
      <c r="E12" s="69"/>
      <c r="F12" s="69"/>
      <c r="G12" s="69">
        <f>+C12</f>
        <v>20652067</v>
      </c>
      <c r="H12" s="77"/>
      <c r="I12" s="71"/>
    </row>
    <row r="13" spans="1:10" ht="15" x14ac:dyDescent="0.25">
      <c r="B13" s="67" t="s">
        <v>16</v>
      </c>
      <c r="C13" s="68">
        <v>4344289</v>
      </c>
      <c r="D13" s="85"/>
      <c r="E13" s="85"/>
      <c r="F13" s="85"/>
      <c r="G13" s="69">
        <f t="shared" ref="G13:G16" si="1">+C13</f>
        <v>4344289</v>
      </c>
      <c r="H13" s="77"/>
      <c r="I13" s="71"/>
    </row>
    <row r="14" spans="1:10" ht="15" x14ac:dyDescent="0.25">
      <c r="B14" s="67" t="s">
        <v>17</v>
      </c>
      <c r="C14" s="68">
        <v>4416998</v>
      </c>
      <c r="D14" s="69"/>
      <c r="E14" s="69"/>
      <c r="F14" s="69"/>
      <c r="G14" s="69">
        <f t="shared" si="1"/>
        <v>4416998</v>
      </c>
      <c r="H14" s="77"/>
      <c r="I14" s="71"/>
    </row>
    <row r="15" spans="1:10" ht="15" x14ac:dyDescent="0.25">
      <c r="B15" s="67" t="s">
        <v>18</v>
      </c>
      <c r="C15" s="68">
        <v>201941</v>
      </c>
      <c r="D15" s="69"/>
      <c r="E15" s="69"/>
      <c r="F15" s="85"/>
      <c r="G15" s="69">
        <f t="shared" si="1"/>
        <v>201941</v>
      </c>
      <c r="H15" s="77"/>
      <c r="I15" s="71"/>
    </row>
    <row r="16" spans="1:10" ht="15" x14ac:dyDescent="0.25">
      <c r="B16" s="67" t="s">
        <v>19</v>
      </c>
      <c r="C16" s="68">
        <v>8570690</v>
      </c>
      <c r="D16" s="69"/>
      <c r="E16" s="69"/>
      <c r="F16" s="81"/>
      <c r="G16" s="69">
        <f t="shared" si="1"/>
        <v>8570690</v>
      </c>
      <c r="H16" s="77"/>
      <c r="I16" s="71"/>
    </row>
    <row r="17" spans="2:10" ht="15" x14ac:dyDescent="0.25">
      <c r="B17" s="78" t="s">
        <v>20</v>
      </c>
      <c r="C17" s="82"/>
      <c r="D17" s="79"/>
      <c r="E17" s="79"/>
      <c r="F17" s="79">
        <f>+G12+G14+G15+G16</f>
        <v>33841696</v>
      </c>
      <c r="G17" s="79"/>
      <c r="H17" s="73">
        <f>+F17</f>
        <v>33841696</v>
      </c>
      <c r="I17" s="76">
        <v>3</v>
      </c>
    </row>
    <row r="18" spans="2:10" ht="15" x14ac:dyDescent="0.25">
      <c r="B18" s="67" t="s">
        <v>154</v>
      </c>
      <c r="C18" s="68">
        <v>-131246</v>
      </c>
      <c r="D18" s="69"/>
      <c r="E18" s="69"/>
      <c r="F18" s="81">
        <v>131246</v>
      </c>
      <c r="G18" s="69"/>
      <c r="H18" s="77"/>
      <c r="I18" s="71"/>
    </row>
    <row r="19" spans="2:10" ht="15" x14ac:dyDescent="0.25">
      <c r="B19" s="78" t="s">
        <v>155</v>
      </c>
      <c r="C19" s="82"/>
      <c r="D19" s="79"/>
      <c r="E19" s="79"/>
      <c r="F19" s="79"/>
      <c r="G19" s="79">
        <f>+F18</f>
        <v>131246</v>
      </c>
      <c r="H19" s="73">
        <f>-G19</f>
        <v>-131246</v>
      </c>
      <c r="I19" s="76"/>
    </row>
    <row r="20" spans="2:10" ht="15" x14ac:dyDescent="0.25">
      <c r="B20" s="67" t="s">
        <v>21</v>
      </c>
      <c r="C20" s="68">
        <v>60617193</v>
      </c>
      <c r="D20" s="69"/>
      <c r="E20" s="69"/>
      <c r="F20" s="85">
        <v>4194648</v>
      </c>
      <c r="G20" s="69">
        <f>+C20</f>
        <v>60617193</v>
      </c>
      <c r="H20" s="77"/>
      <c r="I20" s="71"/>
    </row>
    <row r="21" spans="2:10" ht="15" x14ac:dyDescent="0.25">
      <c r="B21" s="67" t="s">
        <v>192</v>
      </c>
      <c r="C21" s="68">
        <v>18585548</v>
      </c>
      <c r="D21" s="69"/>
      <c r="E21" s="69"/>
      <c r="F21" s="85"/>
      <c r="G21" s="69">
        <f>+C21</f>
        <v>18585548</v>
      </c>
      <c r="H21" s="77"/>
      <c r="I21" s="71"/>
    </row>
    <row r="22" spans="2:10" ht="15" x14ac:dyDescent="0.25">
      <c r="B22" s="78" t="s">
        <v>23</v>
      </c>
      <c r="C22" s="74"/>
      <c r="D22" s="79"/>
      <c r="E22" s="79"/>
      <c r="F22" s="79">
        <f>+C20+C21</f>
        <v>79202741</v>
      </c>
      <c r="G22" s="79"/>
      <c r="H22" s="73">
        <f>+F22+F20</f>
        <v>83397389</v>
      </c>
      <c r="I22" s="76">
        <v>4</v>
      </c>
    </row>
    <row r="23" spans="2:10" ht="15" x14ac:dyDescent="0.25">
      <c r="B23" s="67" t="s">
        <v>24</v>
      </c>
      <c r="C23" s="68">
        <v>222562</v>
      </c>
      <c r="D23" s="69"/>
      <c r="E23" s="69"/>
      <c r="F23" s="69">
        <f>73097+76544</f>
        <v>149641</v>
      </c>
      <c r="G23" s="69">
        <v>222562</v>
      </c>
      <c r="H23" s="77"/>
      <c r="I23" s="71"/>
    </row>
    <row r="24" spans="2:10" ht="15" x14ac:dyDescent="0.25">
      <c r="B24" s="78" t="s">
        <v>25</v>
      </c>
      <c r="C24" s="73"/>
      <c r="D24" s="73"/>
      <c r="E24" s="73"/>
      <c r="F24" s="73">
        <f>+C23</f>
        <v>222562</v>
      </c>
      <c r="G24" s="73"/>
      <c r="H24" s="73">
        <f>+F23+F24</f>
        <v>372203</v>
      </c>
      <c r="I24" s="76">
        <v>5</v>
      </c>
    </row>
    <row r="25" spans="2:10" ht="15" x14ac:dyDescent="0.25">
      <c r="B25" s="88"/>
      <c r="C25" s="89"/>
      <c r="D25" s="90"/>
      <c r="E25" s="90"/>
      <c r="F25" s="90"/>
      <c r="G25" s="90"/>
      <c r="H25" s="91"/>
      <c r="I25" s="92"/>
    </row>
    <row r="26" spans="2:10" ht="15" x14ac:dyDescent="0.25">
      <c r="B26" s="93" t="s">
        <v>26</v>
      </c>
      <c r="C26" s="74">
        <f>SUM(C5:C25)</f>
        <v>123738784</v>
      </c>
      <c r="D26" s="79"/>
      <c r="E26" s="79"/>
      <c r="F26" s="79"/>
      <c r="G26" s="79"/>
      <c r="H26" s="73">
        <f>SUM(H5:H25)</f>
        <v>123738784</v>
      </c>
      <c r="I26" s="76"/>
    </row>
    <row r="27" spans="2:10" ht="15" x14ac:dyDescent="0.25">
      <c r="B27" s="115"/>
      <c r="C27" s="91"/>
      <c r="D27" s="116"/>
      <c r="E27" s="116"/>
      <c r="F27" s="116"/>
      <c r="G27" s="116"/>
      <c r="H27" s="91"/>
      <c r="I27" s="92"/>
    </row>
    <row r="28" spans="2:10" x14ac:dyDescent="0.2">
      <c r="B28" s="67" t="s">
        <v>27</v>
      </c>
      <c r="C28" s="68">
        <v>813667</v>
      </c>
      <c r="D28" s="124"/>
      <c r="E28" s="69"/>
      <c r="F28" s="69"/>
      <c r="G28" s="69">
        <v>813667</v>
      </c>
      <c r="H28" s="68"/>
      <c r="I28" s="71"/>
    </row>
    <row r="29" spans="2:10" ht="15" x14ac:dyDescent="0.25">
      <c r="B29" s="78" t="s">
        <v>28</v>
      </c>
      <c r="C29" s="74"/>
      <c r="D29" s="79"/>
      <c r="E29" s="79"/>
      <c r="F29" s="79">
        <v>813667</v>
      </c>
      <c r="G29" s="79"/>
      <c r="H29" s="73">
        <f>+F29</f>
        <v>813667</v>
      </c>
      <c r="I29" s="76"/>
    </row>
    <row r="30" spans="2:10" x14ac:dyDescent="0.2">
      <c r="B30" s="67" t="s">
        <v>193</v>
      </c>
      <c r="C30" s="68">
        <v>1186058</v>
      </c>
      <c r="D30" s="69"/>
      <c r="E30" s="69"/>
      <c r="F30" s="81"/>
      <c r="G30" s="69"/>
      <c r="H30" s="68">
        <f>+C30+F30</f>
        <v>1186058</v>
      </c>
      <c r="I30" s="71"/>
    </row>
    <row r="31" spans="2:10" x14ac:dyDescent="0.2">
      <c r="B31" s="67" t="s">
        <v>156</v>
      </c>
      <c r="C31" s="68">
        <v>485048</v>
      </c>
      <c r="D31" s="69"/>
      <c r="E31" s="69"/>
      <c r="F31" s="81">
        <v>6241266</v>
      </c>
      <c r="G31" s="69"/>
      <c r="H31" s="68">
        <f>+C31+F31</f>
        <v>6726314</v>
      </c>
      <c r="I31" s="243">
        <v>6</v>
      </c>
    </row>
    <row r="32" spans="2:10" x14ac:dyDescent="0.2">
      <c r="B32" s="67" t="s">
        <v>114</v>
      </c>
      <c r="C32" s="68">
        <v>-100939</v>
      </c>
      <c r="D32" s="69"/>
      <c r="E32" s="69">
        <f>-H32+C32</f>
        <v>458962.2129488216</v>
      </c>
      <c r="F32" s="81"/>
      <c r="G32" s="69"/>
      <c r="H32" s="68">
        <f>-(H31/50)*((100939/485048)*20)</f>
        <v>-559901.2129488216</v>
      </c>
      <c r="I32" s="243"/>
      <c r="J32" s="99"/>
    </row>
    <row r="33" spans="2:10" x14ac:dyDescent="0.2">
      <c r="B33" s="67" t="s">
        <v>157</v>
      </c>
      <c r="C33" s="68">
        <v>13196253</v>
      </c>
      <c r="D33" s="68"/>
      <c r="E33" s="69"/>
      <c r="F33" s="81">
        <v>1488020</v>
      </c>
      <c r="G33" s="69"/>
      <c r="H33" s="68">
        <f>+C33+F33</f>
        <v>14684273</v>
      </c>
      <c r="I33" s="243">
        <v>7</v>
      </c>
    </row>
    <row r="34" spans="2:10" x14ac:dyDescent="0.2">
      <c r="B34" s="67" t="s">
        <v>114</v>
      </c>
      <c r="C34" s="68">
        <v>-4289392</v>
      </c>
      <c r="D34" s="68">
        <f>-C34+H34</f>
        <v>1902858.370642636</v>
      </c>
      <c r="E34" s="69"/>
      <c r="F34" s="81"/>
      <c r="G34" s="69"/>
      <c r="H34" s="68">
        <f>-(H33/20)*((4289392/13196253)*10)</f>
        <v>-2386533.629357364</v>
      </c>
      <c r="I34" s="243"/>
    </row>
    <row r="35" spans="2:10" x14ac:dyDescent="0.2">
      <c r="B35" s="67" t="s">
        <v>30</v>
      </c>
      <c r="C35" s="84">
        <v>1462060</v>
      </c>
      <c r="D35" s="69"/>
      <c r="E35" s="69"/>
      <c r="F35" s="81"/>
      <c r="G35" s="69"/>
      <c r="H35" s="68">
        <f t="shared" ref="H35:H38" si="2">+C35</f>
        <v>1462060</v>
      </c>
      <c r="I35" s="71"/>
      <c r="J35" s="99"/>
    </row>
    <row r="36" spans="2:10" x14ac:dyDescent="0.2">
      <c r="B36" s="67" t="s">
        <v>114</v>
      </c>
      <c r="C36" s="84">
        <v>-1136459</v>
      </c>
      <c r="D36" s="69"/>
      <c r="E36" s="69"/>
      <c r="F36" s="81"/>
      <c r="G36" s="69"/>
      <c r="H36" s="68">
        <f t="shared" si="2"/>
        <v>-1136459</v>
      </c>
      <c r="I36" s="71"/>
    </row>
    <row r="37" spans="2:10" x14ac:dyDescent="0.2">
      <c r="B37" s="67" t="s">
        <v>31</v>
      </c>
      <c r="C37" s="84">
        <v>2665293</v>
      </c>
      <c r="D37" s="69"/>
      <c r="E37" s="69"/>
      <c r="F37" s="69"/>
      <c r="G37" s="69"/>
      <c r="H37" s="68">
        <f t="shared" si="2"/>
        <v>2665293</v>
      </c>
      <c r="I37" s="71"/>
    </row>
    <row r="38" spans="2:10" x14ac:dyDescent="0.2">
      <c r="B38" s="67" t="s">
        <v>114</v>
      </c>
      <c r="C38" s="84">
        <v>-2198941</v>
      </c>
      <c r="D38" s="69"/>
      <c r="E38" s="69"/>
      <c r="F38" s="69"/>
      <c r="G38" s="69"/>
      <c r="H38" s="68">
        <f t="shared" si="2"/>
        <v>-2198941</v>
      </c>
      <c r="I38" s="71"/>
    </row>
    <row r="39" spans="2:10" x14ac:dyDescent="0.2">
      <c r="B39" s="67" t="s">
        <v>158</v>
      </c>
      <c r="C39" s="84">
        <v>1383746</v>
      </c>
      <c r="D39" s="69"/>
      <c r="E39" s="69"/>
      <c r="F39" s="69"/>
      <c r="G39" s="69"/>
      <c r="H39" s="68">
        <f>+C39+F39</f>
        <v>1383746</v>
      </c>
      <c r="I39" s="71"/>
    </row>
    <row r="40" spans="2:10" x14ac:dyDescent="0.2">
      <c r="B40" s="67" t="s">
        <v>114</v>
      </c>
      <c r="C40" s="84">
        <v>-649554</v>
      </c>
      <c r="D40" s="126"/>
      <c r="E40" s="69"/>
      <c r="F40" s="69"/>
      <c r="G40" s="69"/>
      <c r="H40" s="68">
        <f>-(H39/5)*((649554/1383746)*5)</f>
        <v>-649554</v>
      </c>
      <c r="I40" s="71"/>
    </row>
    <row r="41" spans="2:10" ht="15" x14ac:dyDescent="0.25">
      <c r="B41" s="78" t="s">
        <v>194</v>
      </c>
      <c r="C41" s="74"/>
      <c r="D41" s="79"/>
      <c r="E41" s="79"/>
      <c r="F41" s="79"/>
      <c r="G41" s="79"/>
      <c r="H41" s="73">
        <f>+SUM(H30:H40)</f>
        <v>21176355.157693814</v>
      </c>
      <c r="I41" s="76"/>
    </row>
    <row r="42" spans="2:10" x14ac:dyDescent="0.2">
      <c r="B42" s="67" t="s">
        <v>53</v>
      </c>
      <c r="C42" s="68">
        <v>2500000</v>
      </c>
      <c r="D42" s="69"/>
      <c r="E42" s="69">
        <v>2500000</v>
      </c>
      <c r="F42" s="69"/>
      <c r="G42" s="68"/>
      <c r="H42" s="62"/>
      <c r="I42" s="71"/>
    </row>
    <row r="43" spans="2:10" x14ac:dyDescent="0.2">
      <c r="B43" s="67" t="s">
        <v>195</v>
      </c>
      <c r="C43" s="68">
        <v>-2215000</v>
      </c>
      <c r="D43" s="69">
        <v>2215000</v>
      </c>
      <c r="E43" s="69"/>
      <c r="F43" s="69"/>
      <c r="G43" s="68"/>
      <c r="H43" s="62"/>
      <c r="I43" s="71"/>
    </row>
    <row r="44" spans="2:10" x14ac:dyDescent="0.2">
      <c r="B44" s="67" t="s">
        <v>196</v>
      </c>
      <c r="C44" s="68">
        <v>1061238</v>
      </c>
      <c r="D44" s="69"/>
      <c r="E44" s="69"/>
      <c r="F44" s="69"/>
      <c r="G44" s="68">
        <f>+C44</f>
        <v>1061238</v>
      </c>
      <c r="H44" s="62"/>
      <c r="I44" s="71"/>
    </row>
    <row r="45" spans="2:10" x14ac:dyDescent="0.2">
      <c r="B45" s="67" t="s">
        <v>197</v>
      </c>
      <c r="C45" s="68">
        <v>-324878</v>
      </c>
      <c r="D45" s="69"/>
      <c r="E45" s="69"/>
      <c r="F45" s="69"/>
      <c r="G45" s="68">
        <f>+C45</f>
        <v>-324878</v>
      </c>
      <c r="H45" s="62"/>
      <c r="I45" s="71"/>
    </row>
    <row r="46" spans="2:10" x14ac:dyDescent="0.2">
      <c r="B46" s="67" t="s">
        <v>198</v>
      </c>
      <c r="C46" s="68">
        <v>300000</v>
      </c>
      <c r="D46" s="69"/>
      <c r="E46" s="69">
        <v>300000</v>
      </c>
      <c r="F46" s="69"/>
      <c r="G46" s="68"/>
      <c r="H46" s="62"/>
      <c r="I46" s="71"/>
    </row>
    <row r="47" spans="2:10" x14ac:dyDescent="0.2">
      <c r="B47" s="67" t="s">
        <v>199</v>
      </c>
      <c r="C47" s="68">
        <v>279753</v>
      </c>
      <c r="D47" s="69"/>
      <c r="E47" s="69">
        <v>279753</v>
      </c>
      <c r="F47" s="69"/>
      <c r="G47" s="68"/>
      <c r="H47" s="62"/>
      <c r="I47" s="71"/>
    </row>
    <row r="48" spans="2:10" x14ac:dyDescent="0.2">
      <c r="B48" s="67" t="s">
        <v>200</v>
      </c>
      <c r="C48" s="68">
        <v>-168121</v>
      </c>
      <c r="D48" s="69">
        <v>168121</v>
      </c>
      <c r="E48" s="69"/>
      <c r="F48" s="69"/>
      <c r="G48" s="68"/>
      <c r="H48" s="62"/>
      <c r="I48" s="71"/>
    </row>
    <row r="49" spans="2:10" ht="15" x14ac:dyDescent="0.25">
      <c r="B49" s="78" t="s">
        <v>201</v>
      </c>
      <c r="C49" s="74"/>
      <c r="D49" s="79"/>
      <c r="E49" s="79"/>
      <c r="F49" s="79">
        <f>+SUM(G42:G48)</f>
        <v>736360</v>
      </c>
      <c r="G49" s="79"/>
      <c r="H49" s="73">
        <f>+F49+F47</f>
        <v>736360</v>
      </c>
      <c r="I49" s="76">
        <v>8</v>
      </c>
    </row>
    <row r="50" spans="2:10" x14ac:dyDescent="0.2">
      <c r="B50" s="67" t="s">
        <v>202</v>
      </c>
      <c r="C50" s="68">
        <v>431976</v>
      </c>
      <c r="D50" s="69"/>
      <c r="E50" s="69"/>
      <c r="F50" s="69"/>
      <c r="G50" s="69">
        <v>431976</v>
      </c>
      <c r="H50" s="68"/>
      <c r="I50" s="71"/>
    </row>
    <row r="51" spans="2:10" ht="15" x14ac:dyDescent="0.25">
      <c r="B51" s="100" t="s">
        <v>162</v>
      </c>
      <c r="C51" s="68"/>
      <c r="D51" s="69"/>
      <c r="E51" s="69"/>
      <c r="F51" s="69">
        <f>+E32*0.34</f>
        <v>156047.15240259934</v>
      </c>
      <c r="G51" s="69">
        <f>+(D10)*0.34</f>
        <v>0</v>
      </c>
      <c r="H51" s="103"/>
      <c r="I51" s="106"/>
    </row>
    <row r="52" spans="2:10" ht="15" x14ac:dyDescent="0.25">
      <c r="B52" s="78" t="s">
        <v>161</v>
      </c>
      <c r="C52" s="73"/>
      <c r="D52" s="73"/>
      <c r="E52" s="73"/>
      <c r="F52" s="73">
        <v>0</v>
      </c>
      <c r="G52" s="73"/>
      <c r="H52" s="73">
        <f>+F51</f>
        <v>156047.15240259934</v>
      </c>
      <c r="I52" s="76"/>
    </row>
    <row r="53" spans="2:10" x14ac:dyDescent="0.2">
      <c r="B53" s="67" t="s">
        <v>160</v>
      </c>
      <c r="C53" s="68">
        <v>10291063</v>
      </c>
      <c r="D53" s="68"/>
      <c r="E53" s="69"/>
      <c r="F53" s="69"/>
      <c r="G53" s="69">
        <f>+C53</f>
        <v>10291063</v>
      </c>
      <c r="H53" s="68"/>
      <c r="I53" s="71"/>
    </row>
    <row r="54" spans="2:10" ht="15" x14ac:dyDescent="0.25">
      <c r="B54" s="93" t="s">
        <v>35</v>
      </c>
      <c r="C54" s="73">
        <f>SUM(C27:C53)</f>
        <v>24972871</v>
      </c>
      <c r="D54" s="73"/>
      <c r="E54" s="73"/>
      <c r="F54" s="73"/>
      <c r="G54" s="73"/>
      <c r="H54" s="73">
        <f>+H29+H41+H49+H52</f>
        <v>22882429.310096413</v>
      </c>
      <c r="I54" s="127"/>
    </row>
    <row r="55" spans="2:10" ht="15" x14ac:dyDescent="0.25">
      <c r="B55" s="104"/>
      <c r="C55" s="103"/>
      <c r="D55" s="103"/>
      <c r="E55" s="103"/>
      <c r="F55" s="103"/>
      <c r="G55" s="103"/>
      <c r="H55" s="103"/>
      <c r="I55" s="106"/>
    </row>
    <row r="56" spans="2:10" ht="15" x14ac:dyDescent="0.25">
      <c r="B56" s="93" t="s">
        <v>36</v>
      </c>
      <c r="C56" s="73">
        <f>+C54+C26</f>
        <v>148711655</v>
      </c>
      <c r="D56" s="73"/>
      <c r="E56" s="73"/>
      <c r="F56" s="73"/>
      <c r="G56" s="73"/>
      <c r="H56" s="73">
        <f>+H54+H26</f>
        <v>146621213.31009641</v>
      </c>
      <c r="I56" s="127"/>
      <c r="J56" s="99"/>
    </row>
    <row r="57" spans="2:10" ht="15" x14ac:dyDescent="0.25">
      <c r="B57" s="104"/>
      <c r="C57" s="103"/>
      <c r="D57" s="103"/>
      <c r="E57" s="103"/>
      <c r="F57" s="103"/>
      <c r="G57" s="103"/>
      <c r="H57" s="105"/>
      <c r="I57" s="106"/>
    </row>
    <row r="58" spans="2:10" ht="15" x14ac:dyDescent="0.25">
      <c r="B58" s="67" t="s">
        <v>64</v>
      </c>
      <c r="C58" s="68">
        <v>61310445</v>
      </c>
      <c r="D58" s="69"/>
      <c r="E58" s="69"/>
      <c r="F58" s="69"/>
      <c r="G58" s="69"/>
      <c r="H58" s="73">
        <f>+C58</f>
        <v>61310445</v>
      </c>
      <c r="I58" s="224"/>
    </row>
    <row r="59" spans="2:10" ht="15" x14ac:dyDescent="0.25">
      <c r="B59" s="67" t="s">
        <v>203</v>
      </c>
      <c r="C59" s="68">
        <v>22846035</v>
      </c>
      <c r="D59" s="69"/>
      <c r="E59" s="69"/>
      <c r="F59" s="69"/>
      <c r="G59" s="69"/>
      <c r="H59" s="73">
        <f t="shared" ref="H59:H71" si="3">+C59</f>
        <v>22846035</v>
      </c>
      <c r="I59" s="224"/>
    </row>
    <row r="60" spans="2:10" ht="15" x14ac:dyDescent="0.25">
      <c r="B60" s="67" t="s">
        <v>204</v>
      </c>
      <c r="C60" s="68">
        <v>5102935</v>
      </c>
      <c r="D60" s="69"/>
      <c r="E60" s="69"/>
      <c r="F60" s="69"/>
      <c r="G60" s="69"/>
      <c r="H60" s="73">
        <f t="shared" si="3"/>
        <v>5102935</v>
      </c>
      <c r="I60" s="224"/>
    </row>
    <row r="61" spans="2:10" ht="15" x14ac:dyDescent="0.25">
      <c r="B61" s="67" t="s">
        <v>205</v>
      </c>
      <c r="C61" s="68">
        <v>545249</v>
      </c>
      <c r="D61" s="69"/>
      <c r="E61" s="69"/>
      <c r="F61" s="69"/>
      <c r="G61" s="69"/>
      <c r="H61" s="73">
        <f t="shared" si="3"/>
        <v>545249</v>
      </c>
      <c r="I61" s="224"/>
    </row>
    <row r="62" spans="2:10" ht="15" x14ac:dyDescent="0.25">
      <c r="B62" s="67" t="s">
        <v>206</v>
      </c>
      <c r="C62" s="68">
        <v>244697</v>
      </c>
      <c r="D62" s="69"/>
      <c r="E62" s="69"/>
      <c r="F62" s="69"/>
      <c r="G62" s="69"/>
      <c r="H62" s="73">
        <f t="shared" si="3"/>
        <v>244697</v>
      </c>
      <c r="I62" s="224"/>
    </row>
    <row r="63" spans="2:10" ht="15" x14ac:dyDescent="0.25">
      <c r="B63" s="67" t="s">
        <v>207</v>
      </c>
      <c r="C63" s="68">
        <v>362355</v>
      </c>
      <c r="D63" s="69"/>
      <c r="E63" s="69"/>
      <c r="F63" s="69"/>
      <c r="G63" s="69"/>
      <c r="H63" s="73">
        <f t="shared" si="3"/>
        <v>362355</v>
      </c>
      <c r="I63" s="224"/>
    </row>
    <row r="64" spans="2:10" ht="15" x14ac:dyDescent="0.25">
      <c r="B64" s="67" t="s">
        <v>163</v>
      </c>
      <c r="C64" s="68">
        <v>26991</v>
      </c>
      <c r="D64" s="69"/>
      <c r="E64" s="69"/>
      <c r="F64" s="69"/>
      <c r="G64" s="69"/>
      <c r="H64" s="73">
        <f t="shared" si="3"/>
        <v>26991</v>
      </c>
      <c r="I64" s="76"/>
    </row>
    <row r="65" spans="2:9" ht="15" x14ac:dyDescent="0.25">
      <c r="B65" s="67" t="s">
        <v>208</v>
      </c>
      <c r="C65" s="68">
        <v>81863</v>
      </c>
      <c r="D65" s="69"/>
      <c r="E65" s="69"/>
      <c r="F65" s="69"/>
      <c r="G65" s="69"/>
      <c r="H65" s="73">
        <f t="shared" si="3"/>
        <v>81863</v>
      </c>
      <c r="I65" s="76"/>
    </row>
    <row r="66" spans="2:9" ht="15" x14ac:dyDescent="0.25">
      <c r="B66" s="100" t="s">
        <v>209</v>
      </c>
      <c r="C66" s="68">
        <v>6351546</v>
      </c>
      <c r="D66" s="69"/>
      <c r="E66" s="69"/>
      <c r="F66" s="69"/>
      <c r="G66" s="69"/>
      <c r="H66" s="73">
        <f t="shared" si="3"/>
        <v>6351546</v>
      </c>
      <c r="I66" s="76"/>
    </row>
    <row r="67" spans="2:9" ht="15" x14ac:dyDescent="0.25">
      <c r="B67" s="100" t="s">
        <v>68</v>
      </c>
      <c r="C67" s="68">
        <v>2192730</v>
      </c>
      <c r="D67" s="69"/>
      <c r="E67" s="69"/>
      <c r="F67" s="69"/>
      <c r="G67" s="69"/>
      <c r="H67" s="73">
        <f t="shared" si="3"/>
        <v>2192730</v>
      </c>
      <c r="I67" s="76"/>
    </row>
    <row r="68" spans="2:9" ht="15" x14ac:dyDescent="0.25">
      <c r="B68" s="67" t="s">
        <v>210</v>
      </c>
      <c r="C68" s="68">
        <v>90000</v>
      </c>
      <c r="D68" s="69">
        <v>90000</v>
      </c>
      <c r="E68" s="69"/>
      <c r="F68" s="69"/>
      <c r="G68" s="69"/>
      <c r="H68" s="73">
        <v>0</v>
      </c>
      <c r="I68" s="76">
        <v>9</v>
      </c>
    </row>
    <row r="69" spans="2:9" ht="15" x14ac:dyDescent="0.25">
      <c r="B69" s="67" t="s">
        <v>165</v>
      </c>
      <c r="C69" s="68">
        <v>2973895</v>
      </c>
      <c r="D69" s="69"/>
      <c r="E69" s="69"/>
      <c r="F69" s="69"/>
      <c r="G69" s="69"/>
      <c r="H69" s="73">
        <f t="shared" si="3"/>
        <v>2973895</v>
      </c>
      <c r="I69" s="76"/>
    </row>
    <row r="70" spans="2:9" ht="15" x14ac:dyDescent="0.25">
      <c r="B70" s="67" t="s">
        <v>74</v>
      </c>
      <c r="C70" s="68">
        <v>14918</v>
      </c>
      <c r="D70" s="69"/>
      <c r="E70" s="69"/>
      <c r="F70" s="69"/>
      <c r="G70" s="69"/>
      <c r="H70" s="73">
        <f t="shared" si="3"/>
        <v>14918</v>
      </c>
      <c r="I70" s="76"/>
    </row>
    <row r="71" spans="2:9" ht="15" x14ac:dyDescent="0.25">
      <c r="B71" s="100"/>
      <c r="C71" s="68"/>
      <c r="D71" s="69"/>
      <c r="E71" s="69"/>
      <c r="F71" s="69"/>
      <c r="G71" s="69"/>
      <c r="H71" s="73">
        <f t="shared" si="3"/>
        <v>0</v>
      </c>
      <c r="I71" s="76"/>
    </row>
    <row r="72" spans="2:9" ht="15" x14ac:dyDescent="0.25">
      <c r="B72" s="93" t="s">
        <v>46</v>
      </c>
      <c r="C72" s="74">
        <f>SUM(C58:C71)</f>
        <v>102143659</v>
      </c>
      <c r="D72" s="79"/>
      <c r="E72" s="79"/>
      <c r="F72" s="79"/>
      <c r="G72" s="79"/>
      <c r="H72" s="73">
        <f>SUM(H58:H71)</f>
        <v>102053659</v>
      </c>
      <c r="I72" s="76"/>
    </row>
    <row r="73" spans="2:9" ht="15" x14ac:dyDescent="0.25">
      <c r="B73" s="100"/>
      <c r="C73" s="68"/>
      <c r="D73" s="69"/>
      <c r="E73" s="69"/>
      <c r="F73" s="69"/>
      <c r="G73" s="69"/>
      <c r="H73" s="68"/>
      <c r="I73" s="71"/>
    </row>
    <row r="74" spans="2:9" ht="15" x14ac:dyDescent="0.25">
      <c r="B74" s="100" t="s">
        <v>161</v>
      </c>
      <c r="C74" s="68"/>
      <c r="D74" s="69"/>
      <c r="E74" s="69"/>
      <c r="F74" s="69"/>
      <c r="G74" s="69"/>
      <c r="H74" s="103"/>
      <c r="I74" s="128"/>
    </row>
    <row r="75" spans="2:9" ht="15" x14ac:dyDescent="0.25">
      <c r="B75" s="100" t="s">
        <v>162</v>
      </c>
      <c r="C75" s="68"/>
      <c r="D75" s="69"/>
      <c r="E75" s="69"/>
      <c r="F75" s="69"/>
      <c r="G75" s="69">
        <f>+(D34)*0.34</f>
        <v>646971.84601849632</v>
      </c>
      <c r="H75" s="103"/>
      <c r="I75" s="106"/>
    </row>
    <row r="76" spans="2:9" ht="15" x14ac:dyDescent="0.25">
      <c r="B76" s="93" t="s">
        <v>49</v>
      </c>
      <c r="C76" s="74">
        <v>0</v>
      </c>
      <c r="D76" s="79"/>
      <c r="E76" s="79"/>
      <c r="F76" s="79"/>
      <c r="G76" s="79"/>
      <c r="H76" s="73">
        <f>+G75</f>
        <v>646971.84601849632</v>
      </c>
      <c r="I76" s="76">
        <v>10</v>
      </c>
    </row>
    <row r="77" spans="2:9" ht="15" x14ac:dyDescent="0.25">
      <c r="B77" s="104"/>
      <c r="C77" s="105"/>
      <c r="D77" s="81"/>
      <c r="E77" s="81"/>
      <c r="F77" s="81"/>
      <c r="G77" s="81"/>
      <c r="H77" s="103"/>
      <c r="I77" s="106"/>
    </row>
    <row r="78" spans="2:9" ht="15" x14ac:dyDescent="0.25">
      <c r="B78" s="93" t="s">
        <v>50</v>
      </c>
      <c r="C78" s="74">
        <f>+C76+C72</f>
        <v>102143659</v>
      </c>
      <c r="D78" s="79"/>
      <c r="E78" s="79"/>
      <c r="F78" s="79"/>
      <c r="G78" s="79"/>
      <c r="H78" s="73">
        <f>+H72+H76</f>
        <v>102700630.84601849</v>
      </c>
      <c r="I78" s="76"/>
    </row>
    <row r="79" spans="2:9" ht="15" x14ac:dyDescent="0.25">
      <c r="B79" s="104"/>
      <c r="C79" s="105"/>
      <c r="D79" s="81"/>
      <c r="E79" s="81"/>
      <c r="F79" s="81"/>
      <c r="G79" s="81"/>
      <c r="H79" s="103"/>
      <c r="I79" s="106"/>
    </row>
    <row r="80" spans="2:9" x14ac:dyDescent="0.2">
      <c r="B80" s="67" t="s">
        <v>61</v>
      </c>
      <c r="C80" s="68">
        <v>2140441</v>
      </c>
      <c r="D80" s="69"/>
      <c r="E80" s="69"/>
      <c r="F80" s="69"/>
      <c r="G80" s="69"/>
      <c r="H80" s="68">
        <f>+C80</f>
        <v>2140441</v>
      </c>
      <c r="I80" s="71"/>
    </row>
    <row r="81" spans="2:10" x14ac:dyDescent="0.2">
      <c r="B81" s="67" t="s">
        <v>211</v>
      </c>
      <c r="C81" s="68">
        <v>5981698</v>
      </c>
      <c r="D81" s="69"/>
      <c r="E81" s="69"/>
      <c r="F81" s="69"/>
      <c r="G81" s="69"/>
      <c r="H81" s="68">
        <f>+C81</f>
        <v>5981698</v>
      </c>
      <c r="I81" s="71"/>
    </row>
    <row r="82" spans="2:10" ht="15" x14ac:dyDescent="0.25">
      <c r="B82" s="67" t="s">
        <v>59</v>
      </c>
      <c r="C82" s="68">
        <v>18859830</v>
      </c>
      <c r="D82" s="69"/>
      <c r="E82" s="69"/>
      <c r="F82" s="69"/>
      <c r="G82" s="69"/>
      <c r="H82" s="77">
        <f>+C82</f>
        <v>18859830</v>
      </c>
      <c r="I82" s="71"/>
    </row>
    <row r="83" spans="2:10" ht="15" x14ac:dyDescent="0.25">
      <c r="B83" s="102" t="s">
        <v>58</v>
      </c>
      <c r="C83" s="68">
        <v>699844</v>
      </c>
      <c r="D83" s="69"/>
      <c r="E83" s="69"/>
      <c r="F83" s="69">
        <v>699844</v>
      </c>
      <c r="G83" s="69"/>
      <c r="H83" s="77">
        <f>+C83-F83</f>
        <v>0</v>
      </c>
      <c r="I83" s="71"/>
    </row>
    <row r="84" spans="2:10" ht="15" x14ac:dyDescent="0.25">
      <c r="B84" s="102" t="s">
        <v>57</v>
      </c>
      <c r="C84" s="68">
        <v>8595120</v>
      </c>
      <c r="D84" s="69"/>
      <c r="E84" s="69"/>
      <c r="F84" s="69"/>
      <c r="G84" s="69"/>
      <c r="H84" s="77">
        <f>+C84</f>
        <v>8595120</v>
      </c>
      <c r="I84" s="71"/>
    </row>
    <row r="85" spans="2:10" ht="15" x14ac:dyDescent="0.25">
      <c r="B85" s="102" t="s">
        <v>143</v>
      </c>
      <c r="C85" s="68">
        <v>0</v>
      </c>
      <c r="D85" s="69"/>
      <c r="E85" s="69"/>
      <c r="F85" s="69"/>
      <c r="G85" s="69"/>
      <c r="H85" s="77">
        <f>+C85</f>
        <v>0</v>
      </c>
      <c r="I85" s="71"/>
    </row>
    <row r="86" spans="2:10" ht="15" x14ac:dyDescent="0.25">
      <c r="B86" s="102" t="s">
        <v>142</v>
      </c>
      <c r="C86" s="68">
        <v>10291063</v>
      </c>
      <c r="D86" s="69"/>
      <c r="E86" s="69"/>
      <c r="F86" s="69">
        <v>10291063</v>
      </c>
      <c r="G86" s="69"/>
      <c r="H86" s="77">
        <f>+C86-F86</f>
        <v>0</v>
      </c>
      <c r="I86" s="71"/>
    </row>
    <row r="87" spans="2:10" x14ac:dyDescent="0.2">
      <c r="B87" s="102" t="s">
        <v>352</v>
      </c>
      <c r="C87" s="68"/>
      <c r="D87" s="69">
        <f>+E32+E40+E46+E42+E47</f>
        <v>3538715.2129488215</v>
      </c>
      <c r="E87" s="69">
        <f>+D34+D43+D48+D68</f>
        <v>4375979.370642636</v>
      </c>
      <c r="F87" s="69">
        <f>2561777+G50+G75</f>
        <v>3640724.8460184964</v>
      </c>
      <c r="G87" s="69">
        <f>+F83+F86+F51</f>
        <v>11146954.152402598</v>
      </c>
      <c r="H87" s="68">
        <f>+G87+E87-D87-F87</f>
        <v>8343493.464077916</v>
      </c>
      <c r="I87" s="71"/>
    </row>
    <row r="88" spans="2:10" ht="15" x14ac:dyDescent="0.25">
      <c r="B88" s="129" t="s">
        <v>51</v>
      </c>
      <c r="C88" s="96">
        <f>SUM(C80:C87)</f>
        <v>46567996</v>
      </c>
      <c r="D88" s="97"/>
      <c r="E88" s="97"/>
      <c r="F88" s="97"/>
      <c r="G88" s="97"/>
      <c r="H88" s="130">
        <f>SUM(H80:H87)</f>
        <v>43920582.46407792</v>
      </c>
      <c r="I88" s="98"/>
    </row>
    <row r="89" spans="2:10" ht="15" x14ac:dyDescent="0.25">
      <c r="B89" s="129" t="s">
        <v>52</v>
      </c>
      <c r="C89" s="96">
        <f>+C88+C78</f>
        <v>148711655</v>
      </c>
      <c r="D89" s="97"/>
      <c r="E89" s="97"/>
      <c r="F89" s="97"/>
      <c r="G89" s="97"/>
      <c r="H89" s="130">
        <f>+H88+H78</f>
        <v>146621213.31009641</v>
      </c>
      <c r="I89" s="98"/>
      <c r="J89" s="99"/>
    </row>
    <row r="90" spans="2:10" s="61" customFormat="1" ht="15" x14ac:dyDescent="0.2">
      <c r="B90" s="131"/>
      <c r="C90" s="108"/>
      <c r="D90" s="109"/>
      <c r="E90" s="109"/>
      <c r="F90" s="109"/>
      <c r="G90" s="109"/>
      <c r="H90" s="108"/>
      <c r="I90" s="110"/>
    </row>
    <row r="91" spans="2:10" ht="15" x14ac:dyDescent="0.2">
      <c r="B91" s="131" t="s">
        <v>167</v>
      </c>
      <c r="C91" s="108"/>
      <c r="D91" s="109"/>
      <c r="E91" s="109"/>
      <c r="F91" s="109"/>
      <c r="G91" s="109"/>
      <c r="H91" s="108"/>
      <c r="I91" s="110"/>
    </row>
    <row r="92" spans="2:10" x14ac:dyDescent="0.2">
      <c r="B92" s="61"/>
      <c r="C92" s="61"/>
      <c r="D92" s="61"/>
      <c r="E92" s="61"/>
      <c r="F92" s="61"/>
      <c r="G92" s="61"/>
      <c r="H92" s="61"/>
      <c r="I92" s="65"/>
    </row>
    <row r="93" spans="2:10" x14ac:dyDescent="0.2">
      <c r="B93" s="221" t="s">
        <v>128</v>
      </c>
      <c r="C93" s="222"/>
      <c r="D93" s="222"/>
      <c r="E93" s="222"/>
      <c r="F93" s="222"/>
      <c r="G93" s="222"/>
      <c r="H93" s="222"/>
      <c r="I93" s="223"/>
    </row>
    <row r="94" spans="2:10" x14ac:dyDescent="0.2">
      <c r="B94" s="221"/>
      <c r="C94" s="222"/>
      <c r="D94" s="222"/>
      <c r="E94" s="222"/>
      <c r="F94" s="222"/>
      <c r="G94" s="222"/>
      <c r="H94" s="222"/>
      <c r="I94" s="223"/>
    </row>
    <row r="95" spans="2:10" x14ac:dyDescent="0.2">
      <c r="B95" s="218" t="s">
        <v>168</v>
      </c>
      <c r="C95" s="219"/>
      <c r="D95" s="219"/>
      <c r="E95" s="219"/>
      <c r="F95" s="219"/>
      <c r="G95" s="219"/>
      <c r="H95" s="219"/>
      <c r="I95" s="220"/>
    </row>
    <row r="96" spans="2:10" x14ac:dyDescent="0.2">
      <c r="B96" s="218"/>
      <c r="C96" s="219"/>
      <c r="D96" s="219"/>
      <c r="E96" s="219"/>
      <c r="F96" s="219"/>
      <c r="G96" s="219"/>
      <c r="H96" s="219"/>
      <c r="I96" s="220"/>
    </row>
    <row r="97" spans="2:9" x14ac:dyDescent="0.2">
      <c r="B97" s="218" t="s">
        <v>212</v>
      </c>
      <c r="C97" s="219"/>
      <c r="D97" s="219"/>
      <c r="E97" s="219"/>
      <c r="F97" s="219"/>
      <c r="G97" s="219"/>
      <c r="H97" s="219"/>
      <c r="I97" s="220"/>
    </row>
    <row r="98" spans="2:9" ht="27.75" customHeight="1" x14ac:dyDescent="0.2">
      <c r="B98" s="218"/>
      <c r="C98" s="219"/>
      <c r="D98" s="219"/>
      <c r="E98" s="219"/>
      <c r="F98" s="219"/>
      <c r="G98" s="219"/>
      <c r="H98" s="219"/>
      <c r="I98" s="220"/>
    </row>
    <row r="99" spans="2:9" x14ac:dyDescent="0.2">
      <c r="B99" s="218" t="s">
        <v>170</v>
      </c>
      <c r="C99" s="219"/>
      <c r="D99" s="219"/>
      <c r="E99" s="219"/>
      <c r="F99" s="219"/>
      <c r="G99" s="219"/>
      <c r="H99" s="219"/>
      <c r="I99" s="220"/>
    </row>
    <row r="100" spans="2:9" x14ac:dyDescent="0.2">
      <c r="B100" s="218"/>
      <c r="C100" s="219"/>
      <c r="D100" s="219"/>
      <c r="E100" s="219"/>
      <c r="F100" s="219"/>
      <c r="G100" s="219"/>
      <c r="H100" s="219"/>
      <c r="I100" s="220"/>
    </row>
    <row r="101" spans="2:9" x14ac:dyDescent="0.2">
      <c r="B101" s="229" t="s">
        <v>213</v>
      </c>
      <c r="C101" s="230"/>
      <c r="D101" s="230"/>
      <c r="E101" s="230"/>
      <c r="F101" s="230"/>
      <c r="G101" s="230"/>
      <c r="H101" s="230"/>
      <c r="I101" s="231"/>
    </row>
    <row r="102" spans="2:9" x14ac:dyDescent="0.2">
      <c r="B102" s="229"/>
      <c r="C102" s="230"/>
      <c r="D102" s="230"/>
      <c r="E102" s="230"/>
      <c r="F102" s="230"/>
      <c r="G102" s="230"/>
      <c r="H102" s="230"/>
      <c r="I102" s="231"/>
    </row>
    <row r="103" spans="2:9" ht="15" customHeight="1" x14ac:dyDescent="0.2">
      <c r="B103" s="237" t="s">
        <v>171</v>
      </c>
      <c r="C103" s="238"/>
      <c r="D103" s="238"/>
      <c r="E103" s="238"/>
      <c r="F103" s="238"/>
      <c r="G103" s="238"/>
      <c r="H103" s="238"/>
      <c r="I103" s="239"/>
    </row>
    <row r="104" spans="2:9" x14ac:dyDescent="0.2">
      <c r="B104" s="240"/>
      <c r="C104" s="241"/>
      <c r="D104" s="241"/>
      <c r="E104" s="241"/>
      <c r="F104" s="241"/>
      <c r="G104" s="241"/>
      <c r="H104" s="241"/>
      <c r="I104" s="242"/>
    </row>
    <row r="105" spans="2:9" ht="15" customHeight="1" x14ac:dyDescent="0.2">
      <c r="B105" s="237" t="s">
        <v>172</v>
      </c>
      <c r="C105" s="238"/>
      <c r="D105" s="238"/>
      <c r="E105" s="238"/>
      <c r="F105" s="238"/>
      <c r="G105" s="238"/>
      <c r="H105" s="238"/>
      <c r="I105" s="239"/>
    </row>
    <row r="106" spans="2:9" x14ac:dyDescent="0.2">
      <c r="B106" s="240"/>
      <c r="C106" s="241"/>
      <c r="D106" s="241"/>
      <c r="E106" s="241"/>
      <c r="F106" s="241"/>
      <c r="G106" s="241"/>
      <c r="H106" s="241"/>
      <c r="I106" s="242"/>
    </row>
    <row r="107" spans="2:9" x14ac:dyDescent="0.2">
      <c r="B107" s="237" t="s">
        <v>214</v>
      </c>
      <c r="C107" s="238"/>
      <c r="D107" s="238"/>
      <c r="E107" s="238"/>
      <c r="F107" s="238"/>
      <c r="G107" s="238"/>
      <c r="H107" s="238"/>
      <c r="I107" s="239"/>
    </row>
    <row r="108" spans="2:9" x14ac:dyDescent="0.2">
      <c r="B108" s="240"/>
      <c r="C108" s="241"/>
      <c r="D108" s="241"/>
      <c r="E108" s="241"/>
      <c r="F108" s="241"/>
      <c r="G108" s="241"/>
      <c r="H108" s="241"/>
      <c r="I108" s="242"/>
    </row>
    <row r="109" spans="2:9" ht="15" customHeight="1" x14ac:dyDescent="0.2">
      <c r="B109" s="237" t="s">
        <v>215</v>
      </c>
      <c r="C109" s="238"/>
      <c r="D109" s="238"/>
      <c r="E109" s="238"/>
      <c r="F109" s="238"/>
      <c r="G109" s="238"/>
      <c r="H109" s="238"/>
      <c r="I109" s="239"/>
    </row>
    <row r="110" spans="2:9" x14ac:dyDescent="0.2">
      <c r="B110" s="240"/>
      <c r="C110" s="241"/>
      <c r="D110" s="241"/>
      <c r="E110" s="241"/>
      <c r="F110" s="241"/>
      <c r="G110" s="241"/>
      <c r="H110" s="241"/>
      <c r="I110" s="242"/>
    </row>
    <row r="111" spans="2:9" x14ac:dyDescent="0.2">
      <c r="B111" s="237" t="s">
        <v>216</v>
      </c>
      <c r="C111" s="238"/>
      <c r="D111" s="238"/>
      <c r="E111" s="238"/>
      <c r="F111" s="238"/>
      <c r="G111" s="238"/>
      <c r="H111" s="238"/>
      <c r="I111" s="239"/>
    </row>
    <row r="112" spans="2:9" x14ac:dyDescent="0.2">
      <c r="B112" s="240"/>
      <c r="C112" s="241"/>
      <c r="D112" s="241"/>
      <c r="E112" s="241"/>
      <c r="F112" s="241"/>
      <c r="G112" s="241"/>
      <c r="H112" s="241"/>
      <c r="I112" s="242"/>
    </row>
  </sheetData>
  <mergeCells count="19">
    <mergeCell ref="A1:I2"/>
    <mergeCell ref="B101:I102"/>
    <mergeCell ref="B103:I104"/>
    <mergeCell ref="B105:I106"/>
    <mergeCell ref="B107:I108"/>
    <mergeCell ref="B3:B4"/>
    <mergeCell ref="C3:C4"/>
    <mergeCell ref="D3:E3"/>
    <mergeCell ref="F3:G3"/>
    <mergeCell ref="H3:H4"/>
    <mergeCell ref="I31:I32"/>
    <mergeCell ref="B109:I110"/>
    <mergeCell ref="B111:I112"/>
    <mergeCell ref="I33:I34"/>
    <mergeCell ref="I58:I63"/>
    <mergeCell ref="B93:I94"/>
    <mergeCell ref="B95:I96"/>
    <mergeCell ref="B97:I98"/>
    <mergeCell ref="B99:I100"/>
  </mergeCells>
  <pageMargins left="0.70866141732283461" right="0.70866141732283461" top="0.98425196850393704" bottom="0.74803149606299213" header="0.31496062992125984" footer="0.31496062992125984"/>
  <pageSetup scale="72" orientation="landscape" r:id="rId1"/>
  <rowBreaks count="2" manualBreakCount="2">
    <brk id="41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showGridLines="0" view="pageBreakPreview" zoomScale="60" zoomScaleNormal="100" workbookViewId="0">
      <selection activeCell="H5" sqref="H5"/>
    </sheetView>
  </sheetViews>
  <sheetFormatPr baseColWidth="10" defaultColWidth="11.42578125" defaultRowHeight="14.25" x14ac:dyDescent="0.2"/>
  <cols>
    <col min="1" max="1" width="2.85546875" style="62" customWidth="1"/>
    <col min="2" max="2" width="62.85546875" style="112" customWidth="1"/>
    <col min="3" max="3" width="21.7109375" style="113" customWidth="1"/>
    <col min="4" max="4" width="14.42578125" style="101" customWidth="1"/>
    <col min="5" max="5" width="13.28515625" style="101" bestFit="1" customWidth="1"/>
    <col min="6" max="6" width="16.28515625" style="101" customWidth="1"/>
    <col min="7" max="7" width="16.140625" style="101" customWidth="1"/>
    <col min="8" max="8" width="18.7109375" style="113" customWidth="1"/>
    <col min="9" max="9" width="5.42578125" style="114" bestFit="1" customWidth="1"/>
    <col min="10" max="10" width="27.140625" style="62" customWidth="1"/>
    <col min="11" max="15" width="11.42578125" style="62" customWidth="1"/>
    <col min="16" max="16384" width="11.42578125" style="62"/>
  </cols>
  <sheetData>
    <row r="1" spans="1:10" x14ac:dyDescent="0.2">
      <c r="A1" s="225" t="s">
        <v>353</v>
      </c>
      <c r="B1" s="225"/>
      <c r="C1" s="225"/>
      <c r="D1" s="225"/>
      <c r="E1" s="225"/>
      <c r="F1" s="225"/>
      <c r="G1" s="225"/>
      <c r="H1" s="225"/>
      <c r="I1" s="225"/>
    </row>
    <row r="2" spans="1:10" x14ac:dyDescent="0.2">
      <c r="A2" s="225"/>
      <c r="B2" s="225"/>
      <c r="C2" s="225"/>
      <c r="D2" s="225"/>
      <c r="E2" s="225"/>
      <c r="F2" s="225"/>
      <c r="G2" s="225"/>
      <c r="H2" s="225"/>
      <c r="I2" s="225"/>
      <c r="J2" s="61"/>
    </row>
    <row r="3" spans="1:10" ht="33" customHeight="1" x14ac:dyDescent="0.25">
      <c r="B3" s="254" t="s">
        <v>0</v>
      </c>
      <c r="C3" s="255" t="s">
        <v>102</v>
      </c>
      <c r="D3" s="256" t="s">
        <v>1</v>
      </c>
      <c r="E3" s="256"/>
      <c r="F3" s="257" t="s">
        <v>2</v>
      </c>
      <c r="G3" s="258"/>
      <c r="H3" s="255" t="s">
        <v>360</v>
      </c>
      <c r="I3" s="147" t="s">
        <v>3</v>
      </c>
      <c r="J3" s="65"/>
    </row>
    <row r="4" spans="1:10" ht="15" x14ac:dyDescent="0.25">
      <c r="B4" s="254"/>
      <c r="C4" s="255"/>
      <c r="D4" s="148" t="s">
        <v>4</v>
      </c>
      <c r="E4" s="148" t="s">
        <v>5</v>
      </c>
      <c r="F4" s="148" t="s">
        <v>4</v>
      </c>
      <c r="G4" s="148" t="s">
        <v>5</v>
      </c>
      <c r="H4" s="255"/>
      <c r="I4" s="147"/>
      <c r="J4" s="61"/>
    </row>
    <row r="5" spans="1:10" ht="15" x14ac:dyDescent="0.2">
      <c r="B5" s="149" t="s">
        <v>6</v>
      </c>
      <c r="C5" s="150">
        <v>96351</v>
      </c>
      <c r="D5" s="151"/>
      <c r="E5" s="151"/>
      <c r="F5" s="151"/>
      <c r="G5" s="151">
        <f>+C5</f>
        <v>96351</v>
      </c>
      <c r="H5" s="152"/>
      <c r="I5" s="153"/>
      <c r="J5" s="61"/>
    </row>
    <row r="6" spans="1:10" ht="15" x14ac:dyDescent="0.2">
      <c r="B6" s="149" t="s">
        <v>7</v>
      </c>
      <c r="C6" s="150">
        <v>5909820</v>
      </c>
      <c r="D6" s="151"/>
      <c r="E6" s="151"/>
      <c r="F6" s="151"/>
      <c r="G6" s="151">
        <f>+C6</f>
        <v>5909820</v>
      </c>
      <c r="H6" s="152"/>
      <c r="I6" s="153"/>
      <c r="J6" s="61"/>
    </row>
    <row r="7" spans="1:10" ht="15" x14ac:dyDescent="0.2">
      <c r="B7" s="149" t="s">
        <v>101</v>
      </c>
      <c r="C7" s="150">
        <v>0</v>
      </c>
      <c r="D7" s="151">
        <v>8299</v>
      </c>
      <c r="E7" s="151"/>
      <c r="F7" s="151"/>
      <c r="G7" s="151">
        <f>+D7</f>
        <v>8299</v>
      </c>
      <c r="H7" s="152"/>
      <c r="I7" s="153"/>
      <c r="J7" s="61"/>
    </row>
    <row r="8" spans="1:10" ht="15" x14ac:dyDescent="0.25">
      <c r="B8" s="154" t="s">
        <v>100</v>
      </c>
      <c r="C8" s="155"/>
      <c r="D8" s="156"/>
      <c r="E8" s="156"/>
      <c r="F8" s="156">
        <f>+G7+G6+G5</f>
        <v>6014470</v>
      </c>
      <c r="G8" s="156"/>
      <c r="H8" s="157">
        <f>+F8</f>
        <v>6014470</v>
      </c>
      <c r="I8" s="158">
        <v>1</v>
      </c>
      <c r="J8" s="61"/>
    </row>
    <row r="9" spans="1:10" ht="15" customHeight="1" x14ac:dyDescent="0.2">
      <c r="B9" s="149" t="s">
        <v>13</v>
      </c>
      <c r="C9" s="150">
        <v>2884033</v>
      </c>
      <c r="D9" s="151"/>
      <c r="E9" s="151">
        <v>8299</v>
      </c>
      <c r="F9" s="151"/>
      <c r="G9" s="151">
        <f>+C9-E9</f>
        <v>2875734</v>
      </c>
      <c r="H9" s="152"/>
      <c r="I9" s="153"/>
    </row>
    <row r="10" spans="1:10" ht="15" customHeight="1" x14ac:dyDescent="0.25">
      <c r="B10" s="154" t="s">
        <v>99</v>
      </c>
      <c r="C10" s="159"/>
      <c r="D10" s="156"/>
      <c r="E10" s="156"/>
      <c r="F10" s="156">
        <f>+G9</f>
        <v>2875734</v>
      </c>
      <c r="G10" s="156"/>
      <c r="H10" s="157">
        <f>+F10</f>
        <v>2875734</v>
      </c>
      <c r="I10" s="158">
        <v>2</v>
      </c>
    </row>
    <row r="11" spans="1:10" ht="15" x14ac:dyDescent="0.25">
      <c r="B11" s="149" t="s">
        <v>15</v>
      </c>
      <c r="C11" s="160">
        <v>58832665</v>
      </c>
      <c r="D11" s="161"/>
      <c r="E11" s="161"/>
      <c r="F11" s="162"/>
      <c r="G11" s="162">
        <f>+C11</f>
        <v>58832665</v>
      </c>
      <c r="H11" s="163"/>
      <c r="I11" s="164"/>
    </row>
    <row r="12" spans="1:10" ht="17.25" customHeight="1" x14ac:dyDescent="0.25">
      <c r="B12" s="149" t="s">
        <v>98</v>
      </c>
      <c r="C12" s="160">
        <v>11430773</v>
      </c>
      <c r="D12" s="165"/>
      <c r="E12" s="165"/>
      <c r="F12" s="165"/>
      <c r="G12" s="165">
        <f>+C12</f>
        <v>11430773</v>
      </c>
      <c r="H12" s="161"/>
      <c r="I12" s="164"/>
    </row>
    <row r="13" spans="1:10" ht="17.25" customHeight="1" x14ac:dyDescent="0.25">
      <c r="B13" s="166" t="s">
        <v>97</v>
      </c>
      <c r="C13" s="167"/>
      <c r="D13" s="168"/>
      <c r="E13" s="168"/>
      <c r="F13" s="168">
        <f>+G11+G12</f>
        <v>70263438</v>
      </c>
      <c r="G13" s="168"/>
      <c r="H13" s="169">
        <f>+F13</f>
        <v>70263438</v>
      </c>
      <c r="I13" s="170"/>
    </row>
    <row r="14" spans="1:10" ht="17.25" customHeight="1" x14ac:dyDescent="0.25">
      <c r="B14" s="149" t="s">
        <v>96</v>
      </c>
      <c r="C14" s="150">
        <v>519613</v>
      </c>
      <c r="D14" s="165"/>
      <c r="E14" s="165"/>
      <c r="F14" s="165">
        <f>+C14</f>
        <v>519613</v>
      </c>
      <c r="G14" s="165"/>
      <c r="H14" s="161"/>
      <c r="I14" s="164"/>
    </row>
    <row r="15" spans="1:10" ht="17.25" customHeight="1" x14ac:dyDescent="0.25">
      <c r="B15" s="166" t="s">
        <v>95</v>
      </c>
      <c r="C15" s="167"/>
      <c r="D15" s="168"/>
      <c r="E15" s="168"/>
      <c r="F15" s="168"/>
      <c r="G15" s="168">
        <f>+F14</f>
        <v>519613</v>
      </c>
      <c r="H15" s="169">
        <f>G15</f>
        <v>519613</v>
      </c>
      <c r="I15" s="170"/>
    </row>
    <row r="16" spans="1:10" ht="15" x14ac:dyDescent="0.25">
      <c r="B16" s="149" t="s">
        <v>94</v>
      </c>
      <c r="C16" s="150">
        <v>2854</v>
      </c>
      <c r="D16" s="165"/>
      <c r="E16" s="165"/>
      <c r="F16" s="165"/>
      <c r="G16" s="165"/>
      <c r="H16" s="161"/>
      <c r="I16" s="164"/>
    </row>
    <row r="17" spans="2:10" ht="15" x14ac:dyDescent="0.25">
      <c r="B17" s="149" t="s">
        <v>93</v>
      </c>
      <c r="C17" s="150">
        <v>4185240</v>
      </c>
      <c r="D17" s="151"/>
      <c r="E17" s="151"/>
      <c r="F17" s="151"/>
      <c r="G17" s="151"/>
      <c r="H17" s="171"/>
      <c r="I17" s="153"/>
    </row>
    <row r="18" spans="2:10" ht="15" x14ac:dyDescent="0.25">
      <c r="B18" s="166" t="s">
        <v>92</v>
      </c>
      <c r="C18" s="167"/>
      <c r="D18" s="168"/>
      <c r="E18" s="168"/>
      <c r="F18" s="168"/>
      <c r="G18" s="168"/>
      <c r="H18" s="169">
        <f>+C16+C17</f>
        <v>4188094</v>
      </c>
      <c r="I18" s="170"/>
    </row>
    <row r="19" spans="2:10" ht="15" x14ac:dyDescent="0.25">
      <c r="B19" s="149" t="s">
        <v>91</v>
      </c>
      <c r="C19" s="150">
        <v>510052</v>
      </c>
      <c r="D19" s="151"/>
      <c r="E19" s="172">
        <f>-FV(1%,2,0,C19,0)-C19</f>
        <v>10252.045199999993</v>
      </c>
      <c r="F19" s="165"/>
      <c r="G19" s="151">
        <f>+C19-E19</f>
        <v>499799.95480000001</v>
      </c>
      <c r="H19" s="171"/>
      <c r="I19" s="153"/>
    </row>
    <row r="20" spans="2:10" ht="15" x14ac:dyDescent="0.25">
      <c r="B20" s="166" t="s">
        <v>90</v>
      </c>
      <c r="C20" s="173"/>
      <c r="D20" s="168"/>
      <c r="E20" s="168"/>
      <c r="F20" s="168">
        <f>+G19</f>
        <v>499799.95480000001</v>
      </c>
      <c r="G20" s="168"/>
      <c r="H20" s="169">
        <f>+F20</f>
        <v>499799.95480000001</v>
      </c>
      <c r="I20" s="170">
        <v>3</v>
      </c>
    </row>
    <row r="21" spans="2:10" ht="15" x14ac:dyDescent="0.25">
      <c r="B21" s="149" t="s">
        <v>21</v>
      </c>
      <c r="C21" s="150">
        <v>25964948</v>
      </c>
      <c r="D21" s="174"/>
      <c r="E21" s="175">
        <f>+C21*2%</f>
        <v>519298.96</v>
      </c>
      <c r="F21" s="175"/>
      <c r="G21" s="175">
        <f>+C21-E21</f>
        <v>25445649.039999999</v>
      </c>
      <c r="H21" s="175"/>
      <c r="I21" s="176"/>
    </row>
    <row r="22" spans="2:10" ht="15" x14ac:dyDescent="0.25">
      <c r="B22" s="154" t="s">
        <v>89</v>
      </c>
      <c r="C22" s="155"/>
      <c r="D22" s="177"/>
      <c r="E22" s="178"/>
      <c r="F22" s="178">
        <f>+G21</f>
        <v>25445649.039999999</v>
      </c>
      <c r="G22" s="178"/>
      <c r="H22" s="177">
        <f>+F22</f>
        <v>25445649.039999999</v>
      </c>
      <c r="I22" s="158">
        <v>4</v>
      </c>
    </row>
    <row r="23" spans="2:10" x14ac:dyDescent="0.2">
      <c r="B23" s="149" t="s">
        <v>25</v>
      </c>
      <c r="C23" s="150">
        <v>77839</v>
      </c>
      <c r="D23" s="151"/>
      <c r="E23" s="151"/>
      <c r="F23" s="165"/>
      <c r="G23" s="151">
        <f>+C23</f>
        <v>77839</v>
      </c>
      <c r="H23" s="179"/>
      <c r="I23" s="153"/>
    </row>
    <row r="24" spans="2:10" x14ac:dyDescent="0.2">
      <c r="B24" s="149" t="s">
        <v>88</v>
      </c>
      <c r="C24" s="150">
        <v>864757</v>
      </c>
      <c r="D24" s="151"/>
      <c r="E24" s="151"/>
      <c r="F24" s="165"/>
      <c r="G24" s="151">
        <f>+C24</f>
        <v>864757</v>
      </c>
      <c r="H24" s="179"/>
      <c r="I24" s="153"/>
    </row>
    <row r="25" spans="2:10" ht="15" x14ac:dyDescent="0.25">
      <c r="B25" s="166" t="s">
        <v>87</v>
      </c>
      <c r="C25" s="167"/>
      <c r="D25" s="168"/>
      <c r="E25" s="168"/>
      <c r="F25" s="168">
        <f>+C23</f>
        <v>77839</v>
      </c>
      <c r="G25" s="168"/>
      <c r="H25" s="180">
        <f>+F25</f>
        <v>77839</v>
      </c>
      <c r="I25" s="170">
        <v>5</v>
      </c>
    </row>
    <row r="26" spans="2:10" ht="15" x14ac:dyDescent="0.25">
      <c r="B26" s="181" t="s">
        <v>86</v>
      </c>
      <c r="C26" s="182">
        <f>SUM(C5:C25)-C14*2</f>
        <v>110239719</v>
      </c>
      <c r="D26" s="168"/>
      <c r="E26" s="168"/>
      <c r="F26" s="168"/>
      <c r="G26" s="168"/>
      <c r="H26" s="169">
        <f>SUM(H5:H25)-H15*2</f>
        <v>108845410.9948</v>
      </c>
      <c r="I26" s="170"/>
      <c r="J26" s="99"/>
    </row>
    <row r="27" spans="2:10" ht="15" x14ac:dyDescent="0.25">
      <c r="B27" s="183"/>
      <c r="C27" s="184"/>
      <c r="D27" s="151"/>
      <c r="E27" s="151"/>
      <c r="F27" s="151"/>
      <c r="G27" s="151"/>
      <c r="H27" s="179"/>
      <c r="I27" s="153"/>
      <c r="J27" s="138"/>
    </row>
    <row r="28" spans="2:10" ht="15" x14ac:dyDescent="0.25">
      <c r="B28" s="149" t="s">
        <v>85</v>
      </c>
      <c r="C28" s="150">
        <v>713899</v>
      </c>
      <c r="D28" s="165"/>
      <c r="E28" s="165"/>
      <c r="F28" s="165"/>
      <c r="G28" s="165"/>
      <c r="H28" s="161"/>
      <c r="I28" s="185"/>
      <c r="J28" s="138"/>
    </row>
    <row r="29" spans="2:10" ht="15" x14ac:dyDescent="0.25">
      <c r="B29" s="149" t="s">
        <v>84</v>
      </c>
      <c r="C29" s="150">
        <v>192985</v>
      </c>
      <c r="D29" s="165"/>
      <c r="E29" s="165"/>
      <c r="F29" s="165"/>
      <c r="G29" s="165"/>
      <c r="H29" s="161"/>
      <c r="I29" s="185"/>
      <c r="J29" s="138"/>
    </row>
    <row r="30" spans="2:10" ht="15" x14ac:dyDescent="0.25">
      <c r="B30" s="149" t="s">
        <v>30</v>
      </c>
      <c r="C30" s="150">
        <v>173233</v>
      </c>
      <c r="D30" s="165"/>
      <c r="E30" s="165"/>
      <c r="F30" s="165"/>
      <c r="G30" s="165"/>
      <c r="H30" s="161"/>
      <c r="I30" s="185"/>
      <c r="J30" s="138"/>
    </row>
    <row r="31" spans="2:10" ht="15" x14ac:dyDescent="0.25">
      <c r="B31" s="149" t="s">
        <v>31</v>
      </c>
      <c r="C31" s="150">
        <v>431912</v>
      </c>
      <c r="D31" s="165"/>
      <c r="E31" s="165"/>
      <c r="F31" s="165"/>
      <c r="G31" s="165"/>
      <c r="H31" s="161"/>
      <c r="I31" s="185"/>
      <c r="J31" s="138"/>
    </row>
    <row r="32" spans="2:10" ht="15" x14ac:dyDescent="0.25">
      <c r="B32" s="149" t="s">
        <v>83</v>
      </c>
      <c r="C32" s="150">
        <v>491018</v>
      </c>
      <c r="D32" s="165">
        <f>+E43</f>
        <v>112837</v>
      </c>
      <c r="E32" s="165"/>
      <c r="F32" s="165"/>
      <c r="G32" s="165"/>
      <c r="H32" s="161"/>
      <c r="I32" s="185"/>
      <c r="J32" s="138"/>
    </row>
    <row r="33" spans="2:10" ht="15" x14ac:dyDescent="0.25">
      <c r="B33" s="149" t="s">
        <v>82</v>
      </c>
      <c r="C33" s="150">
        <v>1085327</v>
      </c>
      <c r="D33" s="165">
        <f>+H34*5%*10-H34*2%*10-H35*5%*10+H35*10%*10</f>
        <v>310662.20000000007</v>
      </c>
      <c r="E33" s="165"/>
      <c r="F33" s="165"/>
      <c r="G33" s="165"/>
      <c r="H33" s="161"/>
      <c r="I33" s="185"/>
      <c r="J33" s="138"/>
    </row>
    <row r="34" spans="2:10" ht="15" x14ac:dyDescent="0.25">
      <c r="B34" s="166" t="s">
        <v>81</v>
      </c>
      <c r="C34" s="167"/>
      <c r="D34" s="168"/>
      <c r="E34" s="168"/>
      <c r="F34" s="168"/>
      <c r="G34" s="168"/>
      <c r="H34" s="180">
        <f>+C28</f>
        <v>713899</v>
      </c>
      <c r="I34" s="186"/>
      <c r="J34" s="138"/>
    </row>
    <row r="35" spans="2:10" ht="15" x14ac:dyDescent="0.25">
      <c r="B35" s="166" t="s">
        <v>80</v>
      </c>
      <c r="C35" s="167"/>
      <c r="D35" s="168"/>
      <c r="E35" s="168"/>
      <c r="F35" s="168"/>
      <c r="G35" s="168"/>
      <c r="H35" s="180">
        <f>+C29</f>
        <v>192985</v>
      </c>
      <c r="I35" s="186"/>
      <c r="J35" s="138"/>
    </row>
    <row r="36" spans="2:10" ht="15" x14ac:dyDescent="0.25">
      <c r="B36" s="166" t="s">
        <v>79</v>
      </c>
      <c r="C36" s="167"/>
      <c r="D36" s="168"/>
      <c r="E36" s="168"/>
      <c r="F36" s="168"/>
      <c r="G36" s="168"/>
      <c r="H36" s="180">
        <f>+C30</f>
        <v>173233</v>
      </c>
      <c r="I36" s="186"/>
      <c r="J36" s="138"/>
    </row>
    <row r="37" spans="2:10" ht="15" x14ac:dyDescent="0.25">
      <c r="B37" s="166" t="s">
        <v>78</v>
      </c>
      <c r="C37" s="167"/>
      <c r="D37" s="168"/>
      <c r="E37" s="168"/>
      <c r="F37" s="168"/>
      <c r="G37" s="168"/>
      <c r="H37" s="180">
        <f>+C31</f>
        <v>431912</v>
      </c>
      <c r="I37" s="186"/>
      <c r="J37" s="138"/>
    </row>
    <row r="38" spans="2:10" ht="15" x14ac:dyDescent="0.25">
      <c r="B38" s="166" t="s">
        <v>77</v>
      </c>
      <c r="C38" s="167"/>
      <c r="D38" s="168"/>
      <c r="E38" s="168"/>
      <c r="F38" s="168"/>
      <c r="G38" s="168"/>
      <c r="H38" s="180">
        <f>+C32+D32</f>
        <v>603855</v>
      </c>
      <c r="I38" s="186">
        <v>6</v>
      </c>
      <c r="J38" s="138"/>
    </row>
    <row r="39" spans="2:10" ht="15" x14ac:dyDescent="0.25">
      <c r="B39" s="166" t="s">
        <v>76</v>
      </c>
      <c r="C39" s="167"/>
      <c r="D39" s="139"/>
      <c r="E39" s="168"/>
      <c r="F39" s="168"/>
      <c r="G39" s="168"/>
      <c r="H39" s="180">
        <f>+C33-D33</f>
        <v>774664.79999999993</v>
      </c>
      <c r="I39" s="186">
        <v>7</v>
      </c>
      <c r="J39" s="138"/>
    </row>
    <row r="40" spans="2:10" ht="15" x14ac:dyDescent="0.25">
      <c r="B40" s="149" t="s">
        <v>53</v>
      </c>
      <c r="C40" s="150">
        <v>8629669</v>
      </c>
      <c r="D40" s="165"/>
      <c r="E40" s="165"/>
      <c r="F40" s="165"/>
      <c r="G40" s="165"/>
      <c r="H40" s="161"/>
      <c r="I40" s="185"/>
    </row>
    <row r="41" spans="2:10" ht="15" x14ac:dyDescent="0.25">
      <c r="B41" s="149" t="s">
        <v>54</v>
      </c>
      <c r="C41" s="150">
        <v>4034364</v>
      </c>
      <c r="D41" s="161"/>
      <c r="E41" s="161"/>
      <c r="F41" s="161"/>
      <c r="G41" s="161"/>
      <c r="H41" s="161"/>
      <c r="I41" s="164"/>
    </row>
    <row r="42" spans="2:10" ht="15" x14ac:dyDescent="0.25">
      <c r="B42" s="154" t="s">
        <v>75</v>
      </c>
      <c r="C42" s="155"/>
      <c r="D42" s="177"/>
      <c r="E42" s="177"/>
      <c r="F42" s="177"/>
      <c r="G42" s="177"/>
      <c r="H42" s="177">
        <f>+C40-C41</f>
        <v>4595305</v>
      </c>
      <c r="I42" s="158"/>
    </row>
    <row r="43" spans="2:10" ht="15" x14ac:dyDescent="0.25">
      <c r="B43" s="149" t="s">
        <v>74</v>
      </c>
      <c r="C43" s="150">
        <v>112837</v>
      </c>
      <c r="D43" s="165"/>
      <c r="E43" s="165">
        <f>+C43</f>
        <v>112837</v>
      </c>
      <c r="F43" s="165"/>
      <c r="G43" s="165"/>
      <c r="H43" s="161">
        <v>0</v>
      </c>
      <c r="I43" s="164"/>
    </row>
    <row r="44" spans="2:10" ht="15" x14ac:dyDescent="0.25">
      <c r="B44" s="187" t="s">
        <v>73</v>
      </c>
      <c r="C44" s="159">
        <f>SUM(C28:C43)-C33*2-C41*2</f>
        <v>5625862</v>
      </c>
      <c r="D44" s="156"/>
      <c r="E44" s="156"/>
      <c r="F44" s="156"/>
      <c r="G44" s="156"/>
      <c r="H44" s="177">
        <f>SUM(H27:H43)-H39*2</f>
        <v>5936524.2000000002</v>
      </c>
      <c r="I44" s="247"/>
      <c r="J44" s="142"/>
    </row>
    <row r="45" spans="2:10" ht="15" x14ac:dyDescent="0.25">
      <c r="B45" s="187" t="s">
        <v>36</v>
      </c>
      <c r="C45" s="159">
        <f>+C44+C26</f>
        <v>115865581</v>
      </c>
      <c r="D45" s="156"/>
      <c r="E45" s="156"/>
      <c r="F45" s="156"/>
      <c r="G45" s="156"/>
      <c r="H45" s="177">
        <f>+H44+H26</f>
        <v>114781935.1948</v>
      </c>
      <c r="I45" s="247"/>
    </row>
    <row r="46" spans="2:10" ht="15" x14ac:dyDescent="0.25">
      <c r="B46" s="183"/>
      <c r="C46" s="184"/>
      <c r="D46" s="165"/>
      <c r="E46" s="165"/>
      <c r="F46" s="165"/>
      <c r="G46" s="165"/>
      <c r="H46" s="161"/>
      <c r="I46" s="164"/>
    </row>
    <row r="47" spans="2:10" ht="15" x14ac:dyDescent="0.25">
      <c r="B47" s="149" t="s">
        <v>37</v>
      </c>
      <c r="C47" s="150">
        <v>500000</v>
      </c>
      <c r="D47" s="165"/>
      <c r="E47" s="165"/>
      <c r="F47" s="165"/>
      <c r="G47" s="165"/>
      <c r="H47" s="177">
        <f t="shared" ref="H47:H59" si="0">+C47</f>
        <v>500000</v>
      </c>
      <c r="I47" s="247">
        <v>8</v>
      </c>
    </row>
    <row r="48" spans="2:10" ht="15" x14ac:dyDescent="0.25">
      <c r="B48" s="149" t="s">
        <v>38</v>
      </c>
      <c r="C48" s="150">
        <v>14595347</v>
      </c>
      <c r="D48" s="165"/>
      <c r="E48" s="165"/>
      <c r="F48" s="165"/>
      <c r="G48" s="165"/>
      <c r="H48" s="177">
        <f t="shared" si="0"/>
        <v>14595347</v>
      </c>
      <c r="I48" s="247"/>
    </row>
    <row r="49" spans="2:10" ht="15" x14ac:dyDescent="0.25">
      <c r="B49" s="149" t="s">
        <v>39</v>
      </c>
      <c r="C49" s="150">
        <v>5039152</v>
      </c>
      <c r="D49" s="165"/>
      <c r="E49" s="165"/>
      <c r="F49" s="165"/>
      <c r="G49" s="165"/>
      <c r="H49" s="177">
        <f t="shared" si="0"/>
        <v>5039152</v>
      </c>
      <c r="I49" s="247"/>
    </row>
    <row r="50" spans="2:10" ht="15" x14ac:dyDescent="0.25">
      <c r="B50" s="149" t="s">
        <v>40</v>
      </c>
      <c r="C50" s="150">
        <v>40362</v>
      </c>
      <c r="D50" s="165"/>
      <c r="E50" s="165"/>
      <c r="F50" s="165"/>
      <c r="G50" s="165"/>
      <c r="H50" s="177">
        <f t="shared" si="0"/>
        <v>40362</v>
      </c>
      <c r="I50" s="247"/>
    </row>
    <row r="51" spans="2:10" ht="15" x14ac:dyDescent="0.25">
      <c r="B51" s="149" t="s">
        <v>41</v>
      </c>
      <c r="C51" s="150">
        <v>519956</v>
      </c>
      <c r="D51" s="165"/>
      <c r="E51" s="165"/>
      <c r="F51" s="165"/>
      <c r="G51" s="165"/>
      <c r="H51" s="177">
        <f t="shared" si="0"/>
        <v>519956</v>
      </c>
      <c r="I51" s="247"/>
    </row>
    <row r="52" spans="2:10" ht="15" x14ac:dyDescent="0.25">
      <c r="B52" s="149" t="s">
        <v>42</v>
      </c>
      <c r="C52" s="150">
        <v>32080</v>
      </c>
      <c r="D52" s="165"/>
      <c r="E52" s="165"/>
      <c r="F52" s="165"/>
      <c r="G52" s="165"/>
      <c r="H52" s="177">
        <f t="shared" si="0"/>
        <v>32080</v>
      </c>
      <c r="I52" s="247"/>
    </row>
    <row r="53" spans="2:10" ht="15" x14ac:dyDescent="0.25">
      <c r="B53" s="149" t="s">
        <v>354</v>
      </c>
      <c r="C53" s="150">
        <v>683</v>
      </c>
      <c r="D53" s="165"/>
      <c r="E53" s="165"/>
      <c r="F53" s="165"/>
      <c r="G53" s="165"/>
      <c r="H53" s="177">
        <f t="shared" si="0"/>
        <v>683</v>
      </c>
      <c r="I53" s="247"/>
    </row>
    <row r="54" spans="2:10" ht="15" x14ac:dyDescent="0.25">
      <c r="B54" s="149" t="s">
        <v>71</v>
      </c>
      <c r="C54" s="150">
        <v>133004</v>
      </c>
      <c r="D54" s="165"/>
      <c r="E54" s="165"/>
      <c r="F54" s="165"/>
      <c r="G54" s="165"/>
      <c r="H54" s="177">
        <f t="shared" si="0"/>
        <v>133004</v>
      </c>
      <c r="I54" s="247"/>
    </row>
    <row r="55" spans="2:10" ht="15" x14ac:dyDescent="0.25">
      <c r="B55" s="149" t="s">
        <v>70</v>
      </c>
      <c r="C55" s="150">
        <v>773965</v>
      </c>
      <c r="D55" s="165"/>
      <c r="E55" s="165"/>
      <c r="F55" s="165"/>
      <c r="G55" s="165"/>
      <c r="H55" s="177">
        <f t="shared" si="0"/>
        <v>773965</v>
      </c>
      <c r="I55" s="247"/>
    </row>
    <row r="56" spans="2:10" ht="15" x14ac:dyDescent="0.25">
      <c r="B56" s="149" t="s">
        <v>69</v>
      </c>
      <c r="C56" s="150">
        <v>703234</v>
      </c>
      <c r="D56" s="165"/>
      <c r="E56" s="165"/>
      <c r="F56" s="165"/>
      <c r="G56" s="165"/>
      <c r="H56" s="177">
        <f t="shared" si="0"/>
        <v>703234</v>
      </c>
      <c r="I56" s="247"/>
    </row>
    <row r="57" spans="2:10" ht="15" x14ac:dyDescent="0.25">
      <c r="B57" s="149" t="s">
        <v>68</v>
      </c>
      <c r="C57" s="150">
        <v>386179</v>
      </c>
      <c r="D57" s="165"/>
      <c r="E57" s="165"/>
      <c r="F57" s="165"/>
      <c r="G57" s="165"/>
      <c r="H57" s="177">
        <f t="shared" si="0"/>
        <v>386179</v>
      </c>
      <c r="I57" s="247"/>
    </row>
    <row r="58" spans="2:10" ht="15" x14ac:dyDescent="0.25">
      <c r="B58" s="149" t="s">
        <v>67</v>
      </c>
      <c r="C58" s="150">
        <v>491874</v>
      </c>
      <c r="D58" s="165"/>
      <c r="E58" s="165"/>
      <c r="F58" s="165"/>
      <c r="G58" s="165"/>
      <c r="H58" s="177">
        <f t="shared" si="0"/>
        <v>491874</v>
      </c>
      <c r="I58" s="247"/>
    </row>
    <row r="59" spans="2:10" ht="15" x14ac:dyDescent="0.25">
      <c r="B59" s="149" t="s">
        <v>66</v>
      </c>
      <c r="C59" s="150">
        <v>33683</v>
      </c>
      <c r="D59" s="165"/>
      <c r="E59" s="165"/>
      <c r="F59" s="165"/>
      <c r="G59" s="165"/>
      <c r="H59" s="177">
        <f t="shared" si="0"/>
        <v>33683</v>
      </c>
      <c r="I59" s="247"/>
    </row>
    <row r="60" spans="2:10" ht="15" x14ac:dyDescent="0.25">
      <c r="B60" s="183" t="s">
        <v>65</v>
      </c>
      <c r="C60" s="150">
        <f>SUM(C47:C59)</f>
        <v>23249519</v>
      </c>
      <c r="D60" s="165"/>
      <c r="E60" s="165"/>
      <c r="F60" s="165"/>
      <c r="G60" s="165"/>
      <c r="H60" s="177">
        <f>SUM(H47:H59)</f>
        <v>23249519</v>
      </c>
      <c r="I60" s="247"/>
      <c r="J60" s="142"/>
    </row>
    <row r="61" spans="2:10" ht="15" x14ac:dyDescent="0.25">
      <c r="B61" s="183" t="s">
        <v>64</v>
      </c>
      <c r="C61" s="150">
        <v>47078566</v>
      </c>
      <c r="E61" s="165"/>
      <c r="F61" s="165"/>
      <c r="G61" s="165"/>
      <c r="H61" s="177">
        <f>+C61+E61</f>
        <v>47078566</v>
      </c>
      <c r="I61" s="247"/>
    </row>
    <row r="62" spans="2:10" ht="15" x14ac:dyDescent="0.25">
      <c r="B62" s="183" t="s">
        <v>63</v>
      </c>
      <c r="C62" s="150">
        <v>8373610</v>
      </c>
      <c r="E62" s="165"/>
      <c r="F62" s="165"/>
      <c r="G62" s="188"/>
      <c r="H62" s="177">
        <f>+C62+E62</f>
        <v>8373610</v>
      </c>
      <c r="I62" s="247"/>
    </row>
    <row r="63" spans="2:10" ht="15" x14ac:dyDescent="0.25">
      <c r="B63" s="187" t="s">
        <v>62</v>
      </c>
      <c r="C63" s="155">
        <f>+C61+C62</f>
        <v>55452176</v>
      </c>
      <c r="D63" s="156"/>
      <c r="E63" s="156"/>
      <c r="F63" s="156"/>
      <c r="G63" s="156"/>
      <c r="H63" s="177">
        <f>+H62+H61</f>
        <v>55452176</v>
      </c>
      <c r="I63" s="247"/>
    </row>
    <row r="64" spans="2:10" ht="15" x14ac:dyDescent="0.25">
      <c r="B64" s="187" t="s">
        <v>50</v>
      </c>
      <c r="C64" s="155">
        <f>+C63+C60</f>
        <v>78701695</v>
      </c>
      <c r="D64" s="156"/>
      <c r="E64" s="156"/>
      <c r="F64" s="156"/>
      <c r="G64" s="156"/>
      <c r="H64" s="177">
        <f>+H63+H60</f>
        <v>78701695</v>
      </c>
      <c r="I64" s="247"/>
      <c r="J64" s="142"/>
    </row>
    <row r="65" spans="2:10" ht="15" x14ac:dyDescent="0.25">
      <c r="B65" s="183"/>
      <c r="C65" s="184"/>
      <c r="D65" s="165"/>
      <c r="E65" s="165"/>
      <c r="F65" s="165"/>
      <c r="G65" s="165"/>
      <c r="H65" s="162"/>
      <c r="I65" s="164"/>
      <c r="J65" s="138"/>
    </row>
    <row r="66" spans="2:10" ht="15" x14ac:dyDescent="0.25">
      <c r="B66" s="149" t="s">
        <v>61</v>
      </c>
      <c r="C66" s="150">
        <v>205754</v>
      </c>
      <c r="D66" s="165"/>
      <c r="E66" s="165"/>
      <c r="F66" s="165"/>
      <c r="G66" s="165"/>
      <c r="H66" s="189">
        <f>+C66</f>
        <v>205754</v>
      </c>
      <c r="I66" s="164"/>
    </row>
    <row r="67" spans="2:10" ht="15" x14ac:dyDescent="0.25">
      <c r="B67" s="149" t="s">
        <v>355</v>
      </c>
      <c r="C67" s="150">
        <v>41942622</v>
      </c>
      <c r="D67" s="165"/>
      <c r="E67" s="165"/>
      <c r="F67" s="165"/>
      <c r="G67" s="165"/>
      <c r="H67" s="189">
        <f>+C67</f>
        <v>41942622</v>
      </c>
      <c r="I67" s="164"/>
    </row>
    <row r="68" spans="2:10" ht="15" x14ac:dyDescent="0.25">
      <c r="B68" s="149" t="s">
        <v>59</v>
      </c>
      <c r="C68" s="150">
        <v>102052</v>
      </c>
      <c r="D68" s="151"/>
      <c r="E68" s="151"/>
      <c r="F68" s="151"/>
      <c r="G68" s="151"/>
      <c r="H68" s="189">
        <f>+C68</f>
        <v>102052</v>
      </c>
      <c r="I68" s="153"/>
    </row>
    <row r="69" spans="2:10" ht="15" x14ac:dyDescent="0.25">
      <c r="B69" s="149" t="s">
        <v>58</v>
      </c>
      <c r="C69" s="150">
        <v>859244</v>
      </c>
      <c r="D69" s="151"/>
      <c r="E69" s="151">
        <f>+C69</f>
        <v>859244</v>
      </c>
      <c r="F69" s="151"/>
      <c r="G69" s="151"/>
      <c r="H69" s="189"/>
      <c r="I69" s="153"/>
    </row>
    <row r="70" spans="2:10" ht="15" x14ac:dyDescent="0.25">
      <c r="B70" s="149" t="s">
        <v>57</v>
      </c>
      <c r="C70" s="150">
        <v>-5945785</v>
      </c>
      <c r="D70" s="165"/>
      <c r="E70" s="165"/>
      <c r="F70" s="165"/>
      <c r="G70" s="165"/>
      <c r="H70" s="189">
        <f>+C70</f>
        <v>-5945785</v>
      </c>
      <c r="I70" s="153"/>
    </row>
    <row r="71" spans="2:10" ht="15" x14ac:dyDescent="0.25">
      <c r="B71" s="102" t="s">
        <v>352</v>
      </c>
      <c r="C71" s="150">
        <v>0</v>
      </c>
      <c r="D71" s="165">
        <f>+E19+E21+E61+E62</f>
        <v>529551.00520000001</v>
      </c>
      <c r="E71" s="165">
        <f>+D33</f>
        <v>310662.20000000007</v>
      </c>
      <c r="F71" s="165">
        <f>+G24</f>
        <v>864757</v>
      </c>
      <c r="G71" s="165">
        <f>E69</f>
        <v>859244</v>
      </c>
      <c r="H71" s="189">
        <f>+E71-D71-F71+G71</f>
        <v>-224401.80519999983</v>
      </c>
      <c r="I71" s="153"/>
    </row>
    <row r="72" spans="2:10" ht="15" x14ac:dyDescent="0.25">
      <c r="B72" s="181" t="s">
        <v>51</v>
      </c>
      <c r="C72" s="167">
        <v>37163887</v>
      </c>
      <c r="D72" s="168"/>
      <c r="E72" s="168"/>
      <c r="F72" s="168"/>
      <c r="G72" s="168"/>
      <c r="H72" s="190">
        <f>SUM(H66:H71)</f>
        <v>36080241.194799997</v>
      </c>
      <c r="I72" s="170"/>
    </row>
    <row r="73" spans="2:10" ht="15" x14ac:dyDescent="0.25">
      <c r="B73" s="181" t="s">
        <v>52</v>
      </c>
      <c r="C73" s="167">
        <f>+C72+C64</f>
        <v>115865582</v>
      </c>
      <c r="D73" s="168"/>
      <c r="E73" s="168"/>
      <c r="F73" s="168"/>
      <c r="G73" s="168"/>
      <c r="H73" s="190">
        <f>+H72+H64</f>
        <v>114781936.19479999</v>
      </c>
      <c r="I73" s="170"/>
    </row>
    <row r="74" spans="2:10" ht="15" x14ac:dyDescent="0.25">
      <c r="H74" s="191"/>
    </row>
    <row r="76" spans="2:10" ht="15" x14ac:dyDescent="0.25">
      <c r="B76" s="144" t="s">
        <v>167</v>
      </c>
    </row>
    <row r="78" spans="2:10" x14ac:dyDescent="0.2">
      <c r="B78" s="221" t="s">
        <v>128</v>
      </c>
      <c r="C78" s="222"/>
      <c r="D78" s="222"/>
      <c r="E78" s="222"/>
      <c r="F78" s="222"/>
      <c r="G78" s="222"/>
      <c r="H78" s="222"/>
      <c r="I78" s="223"/>
    </row>
    <row r="79" spans="2:10" x14ac:dyDescent="0.2">
      <c r="B79" s="221"/>
      <c r="C79" s="222"/>
      <c r="D79" s="222"/>
      <c r="E79" s="222"/>
      <c r="F79" s="222"/>
      <c r="G79" s="222"/>
      <c r="H79" s="222"/>
      <c r="I79" s="223"/>
    </row>
    <row r="80" spans="2:10" x14ac:dyDescent="0.2">
      <c r="B80" s="218" t="s">
        <v>133</v>
      </c>
      <c r="C80" s="219"/>
      <c r="D80" s="219"/>
      <c r="E80" s="219"/>
      <c r="F80" s="219"/>
      <c r="G80" s="219"/>
      <c r="H80" s="219"/>
      <c r="I80" s="220"/>
    </row>
    <row r="81" spans="2:9" x14ac:dyDescent="0.2">
      <c r="B81" s="218"/>
      <c r="C81" s="219"/>
      <c r="D81" s="219"/>
      <c r="E81" s="219"/>
      <c r="F81" s="219"/>
      <c r="G81" s="219"/>
      <c r="H81" s="219"/>
      <c r="I81" s="220"/>
    </row>
    <row r="82" spans="2:9" x14ac:dyDescent="0.2">
      <c r="B82" s="248" t="s">
        <v>134</v>
      </c>
      <c r="C82" s="249"/>
      <c r="D82" s="249"/>
      <c r="E82" s="249"/>
      <c r="F82" s="249"/>
      <c r="G82" s="249"/>
      <c r="H82" s="249"/>
      <c r="I82" s="250"/>
    </row>
    <row r="83" spans="2:9" x14ac:dyDescent="0.2">
      <c r="B83" s="248"/>
      <c r="C83" s="249"/>
      <c r="D83" s="249"/>
      <c r="E83" s="249"/>
      <c r="F83" s="249"/>
      <c r="G83" s="249"/>
      <c r="H83" s="249"/>
      <c r="I83" s="250"/>
    </row>
    <row r="84" spans="2:9" x14ac:dyDescent="0.2">
      <c r="B84" s="251" t="s">
        <v>135</v>
      </c>
      <c r="C84" s="252"/>
      <c r="D84" s="252"/>
      <c r="E84" s="252"/>
      <c r="F84" s="252"/>
      <c r="G84" s="252"/>
      <c r="H84" s="252"/>
      <c r="I84" s="253"/>
    </row>
    <row r="85" spans="2:9" x14ac:dyDescent="0.2">
      <c r="B85" s="251"/>
      <c r="C85" s="252"/>
      <c r="D85" s="252"/>
      <c r="E85" s="252"/>
      <c r="F85" s="252"/>
      <c r="G85" s="252"/>
      <c r="H85" s="252"/>
      <c r="I85" s="253"/>
    </row>
    <row r="86" spans="2:9" x14ac:dyDescent="0.2">
      <c r="B86" s="248" t="s">
        <v>136</v>
      </c>
      <c r="C86" s="249"/>
      <c r="D86" s="249"/>
      <c r="E86" s="249"/>
      <c r="F86" s="249"/>
      <c r="G86" s="249"/>
      <c r="H86" s="249"/>
      <c r="I86" s="250"/>
    </row>
    <row r="87" spans="2:9" x14ac:dyDescent="0.2">
      <c r="B87" s="248"/>
      <c r="C87" s="249"/>
      <c r="D87" s="249"/>
      <c r="E87" s="249"/>
      <c r="F87" s="249"/>
      <c r="G87" s="249"/>
      <c r="H87" s="249"/>
      <c r="I87" s="250"/>
    </row>
    <row r="88" spans="2:9" x14ac:dyDescent="0.2">
      <c r="B88" s="244" t="s">
        <v>137</v>
      </c>
      <c r="C88" s="245"/>
      <c r="D88" s="245"/>
      <c r="E88" s="245"/>
      <c r="F88" s="245"/>
      <c r="G88" s="245"/>
      <c r="H88" s="245"/>
      <c r="I88" s="246"/>
    </row>
    <row r="89" spans="2:9" x14ac:dyDescent="0.2">
      <c r="B89" s="244"/>
      <c r="C89" s="245"/>
      <c r="D89" s="245"/>
      <c r="E89" s="245"/>
      <c r="F89" s="245"/>
      <c r="G89" s="245"/>
      <c r="H89" s="245"/>
      <c r="I89" s="246"/>
    </row>
    <row r="90" spans="2:9" x14ac:dyDescent="0.2">
      <c r="B90" s="192" t="s">
        <v>138</v>
      </c>
      <c r="C90" s="193"/>
      <c r="D90" s="194"/>
      <c r="E90" s="194"/>
      <c r="F90" s="194"/>
      <c r="G90" s="194"/>
      <c r="H90" s="193"/>
      <c r="I90" s="195"/>
    </row>
    <row r="91" spans="2:9" x14ac:dyDescent="0.2">
      <c r="B91" s="244" t="s">
        <v>139</v>
      </c>
      <c r="C91" s="245"/>
      <c r="D91" s="245"/>
      <c r="E91" s="245"/>
      <c r="F91" s="245"/>
      <c r="G91" s="245"/>
      <c r="H91" s="245"/>
      <c r="I91" s="246"/>
    </row>
    <row r="92" spans="2:9" x14ac:dyDescent="0.2">
      <c r="B92" s="244"/>
      <c r="C92" s="245"/>
      <c r="D92" s="245"/>
      <c r="E92" s="245"/>
      <c r="F92" s="245"/>
      <c r="G92" s="245"/>
      <c r="H92" s="245"/>
      <c r="I92" s="246"/>
    </row>
  </sheetData>
  <mergeCells count="15">
    <mergeCell ref="B88:I89"/>
    <mergeCell ref="B91:I92"/>
    <mergeCell ref="A1:I2"/>
    <mergeCell ref="I47:I64"/>
    <mergeCell ref="B78:I79"/>
    <mergeCell ref="B80:I81"/>
    <mergeCell ref="B82:I83"/>
    <mergeCell ref="B84:I85"/>
    <mergeCell ref="B86:I87"/>
    <mergeCell ref="B3:B4"/>
    <mergeCell ref="C3:C4"/>
    <mergeCell ref="D3:E3"/>
    <mergeCell ref="F3:G3"/>
    <mergeCell ref="H3:H4"/>
    <mergeCell ref="I44:I45"/>
  </mergeCells>
  <pageMargins left="0.70866141732283461" right="0.70866141732283461" top="0.98425196850393704" bottom="0.74803149606299213" header="0.31496062992125984" footer="0.31496062992125984"/>
  <pageSetup scale="71" orientation="landscape" r:id="rId1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showGridLines="0" view="pageBreakPreview" topLeftCell="A40" zoomScale="60" zoomScaleNormal="100" workbookViewId="0">
      <selection sqref="A1:I2"/>
    </sheetView>
  </sheetViews>
  <sheetFormatPr baseColWidth="10" defaultColWidth="11.42578125" defaultRowHeight="14.25" x14ac:dyDescent="0.2"/>
  <cols>
    <col min="1" max="1" width="2.85546875" style="62" customWidth="1"/>
    <col min="2" max="2" width="66.28515625" style="112" bestFit="1" customWidth="1"/>
    <col min="3" max="3" width="21.140625" style="113" customWidth="1"/>
    <col min="4" max="4" width="12" style="101" bestFit="1" customWidth="1"/>
    <col min="5" max="5" width="13" style="101" customWidth="1"/>
    <col min="6" max="6" width="14.42578125" style="101" bestFit="1" customWidth="1"/>
    <col min="7" max="7" width="14.140625" style="101" bestFit="1" customWidth="1"/>
    <col min="8" max="8" width="21.5703125" style="113" customWidth="1"/>
    <col min="9" max="9" width="5.28515625" style="114" bestFit="1" customWidth="1"/>
    <col min="10" max="10" width="27.140625" style="62" customWidth="1"/>
    <col min="11" max="15" width="11.42578125" style="62" customWidth="1"/>
    <col min="16" max="16384" width="11.42578125" style="62"/>
  </cols>
  <sheetData>
    <row r="1" spans="1:10" x14ac:dyDescent="0.2">
      <c r="A1" s="225" t="s">
        <v>350</v>
      </c>
      <c r="B1" s="225"/>
      <c r="C1" s="225"/>
      <c r="D1" s="225"/>
      <c r="E1" s="225"/>
      <c r="F1" s="225"/>
      <c r="G1" s="225"/>
      <c r="H1" s="225"/>
      <c r="I1" s="225"/>
    </row>
    <row r="2" spans="1:10" x14ac:dyDescent="0.2">
      <c r="A2" s="225"/>
      <c r="B2" s="225"/>
      <c r="C2" s="225"/>
      <c r="D2" s="225"/>
      <c r="E2" s="225"/>
      <c r="F2" s="225"/>
      <c r="G2" s="225"/>
      <c r="H2" s="225"/>
      <c r="I2" s="225"/>
      <c r="J2" s="61"/>
    </row>
    <row r="3" spans="1:10" ht="33.75" customHeight="1" x14ac:dyDescent="0.25">
      <c r="B3" s="232" t="s">
        <v>0</v>
      </c>
      <c r="C3" s="259" t="s">
        <v>351</v>
      </c>
      <c r="D3" s="260" t="s">
        <v>1</v>
      </c>
      <c r="E3" s="260"/>
      <c r="F3" s="261" t="s">
        <v>2</v>
      </c>
      <c r="G3" s="262"/>
      <c r="H3" s="233" t="s">
        <v>361</v>
      </c>
      <c r="I3" s="64" t="s">
        <v>3</v>
      </c>
      <c r="J3" s="65"/>
    </row>
    <row r="4" spans="1:10" ht="32.25" customHeight="1" x14ac:dyDescent="0.25">
      <c r="B4" s="232"/>
      <c r="C4" s="259"/>
      <c r="D4" s="66" t="s">
        <v>4</v>
      </c>
      <c r="E4" s="66" t="s">
        <v>5</v>
      </c>
      <c r="F4" s="66" t="s">
        <v>4</v>
      </c>
      <c r="G4" s="66" t="s">
        <v>5</v>
      </c>
      <c r="H4" s="233"/>
      <c r="I4" s="64"/>
      <c r="J4" s="61"/>
    </row>
    <row r="5" spans="1:10" ht="15" x14ac:dyDescent="0.2">
      <c r="B5" s="67" t="s">
        <v>6</v>
      </c>
      <c r="C5" s="132">
        <v>2700</v>
      </c>
      <c r="D5" s="81"/>
      <c r="E5" s="81"/>
      <c r="F5" s="81"/>
      <c r="G5" s="81">
        <f>+C5</f>
        <v>2700</v>
      </c>
      <c r="H5" s="133">
        <v>0</v>
      </c>
      <c r="I5" s="106"/>
      <c r="J5" s="61"/>
    </row>
    <row r="6" spans="1:10" ht="15" x14ac:dyDescent="0.2">
      <c r="B6" s="67" t="s">
        <v>7</v>
      </c>
      <c r="C6" s="132">
        <v>355140</v>
      </c>
      <c r="D6" s="81"/>
      <c r="E6" s="81"/>
      <c r="F6" s="81"/>
      <c r="G6" s="81">
        <f>+C6</f>
        <v>355140</v>
      </c>
      <c r="H6" s="133">
        <v>0</v>
      </c>
      <c r="I6" s="106"/>
      <c r="J6" s="61"/>
    </row>
    <row r="7" spans="1:10" ht="15" x14ac:dyDescent="0.25">
      <c r="B7" s="95" t="s">
        <v>100</v>
      </c>
      <c r="C7" s="134"/>
      <c r="D7" s="97">
        <f>+E14</f>
        <v>93228</v>
      </c>
      <c r="E7" s="97"/>
      <c r="F7" s="97">
        <f>+G6+G5</f>
        <v>357840</v>
      </c>
      <c r="G7" s="97"/>
      <c r="H7" s="135">
        <f>+F7+D7</f>
        <v>451068</v>
      </c>
      <c r="I7" s="98">
        <v>1</v>
      </c>
      <c r="J7" s="61"/>
    </row>
    <row r="8" spans="1:10" ht="15" x14ac:dyDescent="0.25">
      <c r="B8" s="67" t="s">
        <v>15</v>
      </c>
      <c r="C8" s="132">
        <v>5554803</v>
      </c>
      <c r="D8" s="103"/>
      <c r="E8" s="103"/>
      <c r="F8" s="105"/>
      <c r="G8" s="105">
        <f>+C8</f>
        <v>5554803</v>
      </c>
      <c r="H8" s="133">
        <v>0</v>
      </c>
      <c r="I8" s="106"/>
    </row>
    <row r="9" spans="1:10" ht="17.25" customHeight="1" x14ac:dyDescent="0.25">
      <c r="B9" s="67" t="s">
        <v>98</v>
      </c>
      <c r="C9" s="132">
        <v>1353</v>
      </c>
      <c r="D9" s="81"/>
      <c r="E9" s="81"/>
      <c r="F9" s="81"/>
      <c r="G9" s="81">
        <f>+C9</f>
        <v>1353</v>
      </c>
      <c r="H9" s="103">
        <v>0</v>
      </c>
      <c r="I9" s="106"/>
    </row>
    <row r="10" spans="1:10" ht="17.25" customHeight="1" x14ac:dyDescent="0.25">
      <c r="B10" s="95" t="s">
        <v>126</v>
      </c>
      <c r="C10" s="134"/>
      <c r="D10" s="97"/>
      <c r="E10" s="97"/>
      <c r="F10" s="97">
        <f>+G8+G9</f>
        <v>5556156</v>
      </c>
      <c r="G10" s="97"/>
      <c r="H10" s="130">
        <f>+F10</f>
        <v>5556156</v>
      </c>
      <c r="I10" s="98">
        <v>2</v>
      </c>
    </row>
    <row r="11" spans="1:10" ht="17.25" customHeight="1" x14ac:dyDescent="0.25">
      <c r="B11" s="67" t="s">
        <v>125</v>
      </c>
      <c r="C11" s="132">
        <v>200724</v>
      </c>
      <c r="D11" s="81"/>
      <c r="E11" s="81"/>
      <c r="F11" s="81">
        <f>+C11</f>
        <v>200724</v>
      </c>
      <c r="G11" s="81"/>
      <c r="H11" s="103">
        <v>0</v>
      </c>
      <c r="I11" s="106"/>
    </row>
    <row r="12" spans="1:10" ht="17.25" customHeight="1" x14ac:dyDescent="0.25">
      <c r="B12" s="95" t="s">
        <v>124</v>
      </c>
      <c r="C12" s="134"/>
      <c r="D12" s="97"/>
      <c r="E12" s="97"/>
      <c r="F12" s="97"/>
      <c r="G12" s="97">
        <f>+F11</f>
        <v>200724</v>
      </c>
      <c r="H12" s="130">
        <f>+G12</f>
        <v>200724</v>
      </c>
      <c r="I12" s="98">
        <v>2</v>
      </c>
    </row>
    <row r="13" spans="1:10" ht="17.25" customHeight="1" x14ac:dyDescent="0.25">
      <c r="B13" s="67" t="s">
        <v>94</v>
      </c>
      <c r="C13" s="132">
        <v>541358</v>
      </c>
      <c r="D13" s="81"/>
      <c r="E13" s="81"/>
      <c r="F13" s="81"/>
      <c r="G13" s="81"/>
      <c r="H13" s="136">
        <f>+C13</f>
        <v>541358</v>
      </c>
      <c r="I13" s="106"/>
    </row>
    <row r="14" spans="1:10" ht="17.25" customHeight="1" x14ac:dyDescent="0.25">
      <c r="B14" s="67" t="s">
        <v>123</v>
      </c>
      <c r="C14" s="132">
        <v>93228</v>
      </c>
      <c r="D14" s="81"/>
      <c r="E14" s="81">
        <f>+C14</f>
        <v>93228</v>
      </c>
      <c r="F14" s="81"/>
      <c r="G14" s="81"/>
      <c r="H14" s="103">
        <v>0</v>
      </c>
      <c r="I14" s="106"/>
    </row>
    <row r="15" spans="1:10" ht="15" x14ac:dyDescent="0.25">
      <c r="B15" s="67" t="s">
        <v>122</v>
      </c>
      <c r="C15" s="132">
        <v>3921018</v>
      </c>
      <c r="D15" s="81"/>
      <c r="E15" s="81"/>
      <c r="F15" s="81"/>
      <c r="G15" s="81"/>
      <c r="H15" s="136">
        <f>+C15</f>
        <v>3921018</v>
      </c>
      <c r="I15" s="106"/>
    </row>
    <row r="16" spans="1:10" ht="18" customHeight="1" x14ac:dyDescent="0.25">
      <c r="B16" s="67" t="s">
        <v>91</v>
      </c>
      <c r="C16" s="132">
        <v>21429</v>
      </c>
      <c r="D16" s="81"/>
      <c r="E16" s="81"/>
      <c r="F16" s="81"/>
      <c r="G16" s="81">
        <f>+C16</f>
        <v>21429</v>
      </c>
      <c r="H16" s="103">
        <v>0</v>
      </c>
      <c r="I16" s="106"/>
    </row>
    <row r="17" spans="2:10" ht="15" x14ac:dyDescent="0.25">
      <c r="B17" s="95" t="s">
        <v>121</v>
      </c>
      <c r="C17" s="137"/>
      <c r="D17" s="97"/>
      <c r="E17" s="97"/>
      <c r="F17" s="97">
        <f>+G16</f>
        <v>21429</v>
      </c>
      <c r="G17" s="97"/>
      <c r="H17" s="130">
        <f>+F17</f>
        <v>21429</v>
      </c>
      <c r="I17" s="98">
        <v>2</v>
      </c>
    </row>
    <row r="18" spans="2:10" ht="15" x14ac:dyDescent="0.25">
      <c r="B18" s="67" t="s">
        <v>21</v>
      </c>
      <c r="C18" s="132">
        <v>3884740</v>
      </c>
      <c r="D18" s="81"/>
      <c r="E18" s="81"/>
      <c r="F18" s="81"/>
      <c r="G18" s="81">
        <f>+C18</f>
        <v>3884740</v>
      </c>
      <c r="H18" s="103"/>
      <c r="I18" s="106"/>
    </row>
    <row r="19" spans="2:10" ht="15" x14ac:dyDescent="0.25">
      <c r="B19" s="67" t="s">
        <v>120</v>
      </c>
      <c r="C19" s="132">
        <v>7694595</v>
      </c>
      <c r="D19" s="81"/>
      <c r="E19" s="81"/>
      <c r="F19" s="81"/>
      <c r="G19" s="81">
        <f>+C19</f>
        <v>7694595</v>
      </c>
      <c r="H19" s="103"/>
      <c r="I19" s="106"/>
      <c r="J19" s="99"/>
    </row>
    <row r="20" spans="2:10" ht="15" x14ac:dyDescent="0.25">
      <c r="B20" s="95" t="s">
        <v>119</v>
      </c>
      <c r="C20" s="134"/>
      <c r="D20" s="97"/>
      <c r="E20" s="97"/>
      <c r="F20" s="97">
        <f>+G18+G19</f>
        <v>11579335</v>
      </c>
      <c r="G20" s="97"/>
      <c r="H20" s="130">
        <f>+F20</f>
        <v>11579335</v>
      </c>
      <c r="I20" s="98">
        <v>2</v>
      </c>
      <c r="J20" s="99"/>
    </row>
    <row r="21" spans="2:10" ht="15" x14ac:dyDescent="0.25">
      <c r="B21" s="67" t="s">
        <v>24</v>
      </c>
      <c r="C21" s="132">
        <v>13821</v>
      </c>
      <c r="D21" s="81"/>
      <c r="E21" s="81"/>
      <c r="F21" s="81"/>
      <c r="G21" s="81"/>
      <c r="H21" s="103"/>
      <c r="I21" s="128"/>
      <c r="J21" s="138"/>
    </row>
    <row r="22" spans="2:10" ht="15" x14ac:dyDescent="0.25">
      <c r="B22" s="67" t="s">
        <v>118</v>
      </c>
      <c r="C22" s="132">
        <v>283180</v>
      </c>
      <c r="D22" s="81"/>
      <c r="E22" s="81">
        <f>+C22</f>
        <v>283180</v>
      </c>
      <c r="F22" s="81"/>
      <c r="G22" s="81"/>
      <c r="H22" s="103"/>
      <c r="I22" s="128"/>
      <c r="J22" s="138"/>
    </row>
    <row r="23" spans="2:10" ht="15" x14ac:dyDescent="0.25">
      <c r="B23" s="95" t="s">
        <v>25</v>
      </c>
      <c r="C23" s="134"/>
      <c r="D23" s="97"/>
      <c r="E23" s="97"/>
      <c r="F23" s="97"/>
      <c r="G23" s="97"/>
      <c r="H23" s="130">
        <f>+C21</f>
        <v>13821</v>
      </c>
      <c r="I23" s="98">
        <v>3</v>
      </c>
      <c r="J23" s="138"/>
    </row>
    <row r="24" spans="2:10" ht="15" x14ac:dyDescent="0.25">
      <c r="B24" s="129" t="s">
        <v>117</v>
      </c>
      <c r="C24" s="97">
        <f>SUM(C5:C23)-C11*2</f>
        <v>22166641</v>
      </c>
      <c r="D24" s="139"/>
      <c r="E24" s="97"/>
      <c r="F24" s="97"/>
      <c r="G24" s="97"/>
      <c r="H24" s="130">
        <f>SUM(H5:H23)-H12*2</f>
        <v>21883461</v>
      </c>
      <c r="I24" s="140"/>
      <c r="J24" s="138"/>
    </row>
    <row r="25" spans="2:10" ht="15" x14ac:dyDescent="0.25">
      <c r="B25" s="67" t="s">
        <v>116</v>
      </c>
      <c r="C25" s="132">
        <v>25299</v>
      </c>
      <c r="D25" s="81"/>
      <c r="E25" s="81"/>
      <c r="F25" s="81"/>
      <c r="G25" s="81"/>
      <c r="H25" s="103">
        <f>C25</f>
        <v>25299</v>
      </c>
      <c r="I25" s="263"/>
      <c r="J25" s="138"/>
    </row>
    <row r="26" spans="2:10" ht="15" x14ac:dyDescent="0.25">
      <c r="B26" s="67" t="s">
        <v>115</v>
      </c>
      <c r="C26" s="132">
        <v>33006</v>
      </c>
      <c r="D26" s="81"/>
      <c r="E26" s="81"/>
      <c r="F26" s="81"/>
      <c r="G26" s="81"/>
      <c r="H26" s="103">
        <f>C26</f>
        <v>33006</v>
      </c>
      <c r="I26" s="263"/>
      <c r="J26" s="138"/>
    </row>
    <row r="27" spans="2:10" ht="15" x14ac:dyDescent="0.25">
      <c r="B27" s="67" t="s">
        <v>114</v>
      </c>
      <c r="C27" s="132">
        <v>47000</v>
      </c>
      <c r="D27" s="81"/>
      <c r="E27" s="81"/>
      <c r="F27" s="81"/>
      <c r="G27" s="81"/>
      <c r="H27" s="103">
        <f>C27</f>
        <v>47000</v>
      </c>
      <c r="I27" s="263"/>
      <c r="J27" s="138"/>
    </row>
    <row r="28" spans="2:10" ht="15" x14ac:dyDescent="0.25">
      <c r="B28" s="67" t="s">
        <v>53</v>
      </c>
      <c r="C28" s="132">
        <v>1274326</v>
      </c>
      <c r="D28" s="81"/>
      <c r="E28" s="81"/>
      <c r="F28" s="81"/>
      <c r="G28" s="81"/>
      <c r="H28" s="103">
        <f>+C28</f>
        <v>1274326</v>
      </c>
      <c r="I28" s="263"/>
      <c r="J28" s="138"/>
    </row>
    <row r="29" spans="2:10" ht="15" x14ac:dyDescent="0.25">
      <c r="B29" s="129" t="s">
        <v>73</v>
      </c>
      <c r="C29" s="134">
        <v>1285561</v>
      </c>
      <c r="D29" s="97"/>
      <c r="E29" s="97"/>
      <c r="F29" s="97"/>
      <c r="G29" s="97"/>
      <c r="H29" s="130">
        <f>SUM(H25:H28)-H27*2</f>
        <v>1285631</v>
      </c>
      <c r="I29" s="140"/>
    </row>
    <row r="30" spans="2:10" ht="15" x14ac:dyDescent="0.25">
      <c r="B30" s="129" t="s">
        <v>36</v>
      </c>
      <c r="C30" s="134">
        <v>23452202</v>
      </c>
      <c r="D30" s="97"/>
      <c r="E30" s="97"/>
      <c r="F30" s="97"/>
      <c r="G30" s="97"/>
      <c r="H30" s="130">
        <f>+H24+H29</f>
        <v>23169092</v>
      </c>
      <c r="I30" s="140"/>
      <c r="J30" s="142"/>
    </row>
    <row r="31" spans="2:10" ht="15" x14ac:dyDescent="0.25">
      <c r="B31" s="104"/>
      <c r="C31" s="132"/>
      <c r="D31" s="81"/>
      <c r="E31" s="81"/>
      <c r="F31" s="81"/>
      <c r="G31" s="81"/>
      <c r="H31" s="103"/>
      <c r="I31" s="128"/>
    </row>
    <row r="32" spans="2:10" ht="15" x14ac:dyDescent="0.25">
      <c r="B32" s="67" t="s">
        <v>113</v>
      </c>
      <c r="C32" s="132">
        <v>18545530</v>
      </c>
      <c r="D32" s="81"/>
      <c r="E32" s="81"/>
      <c r="F32" s="81"/>
      <c r="G32" s="81"/>
      <c r="H32" s="103">
        <f t="shared" ref="H32:H50" si="0">C32</f>
        <v>18545530</v>
      </c>
      <c r="I32" s="128"/>
    </row>
    <row r="33" spans="2:10" ht="15" x14ac:dyDescent="0.25">
      <c r="B33" s="67" t="s">
        <v>112</v>
      </c>
      <c r="C33" s="132">
        <v>1606689</v>
      </c>
      <c r="D33" s="81"/>
      <c r="E33" s="81"/>
      <c r="F33" s="81"/>
      <c r="G33" s="81"/>
      <c r="H33" s="103">
        <f t="shared" si="0"/>
        <v>1606689</v>
      </c>
      <c r="I33" s="128"/>
    </row>
    <row r="34" spans="2:10" ht="15" x14ac:dyDescent="0.25">
      <c r="B34" s="67" t="s">
        <v>111</v>
      </c>
      <c r="C34" s="132">
        <v>23350</v>
      </c>
      <c r="D34" s="81"/>
      <c r="E34" s="81"/>
      <c r="F34" s="81"/>
      <c r="G34" s="81"/>
      <c r="H34" s="103">
        <f t="shared" si="0"/>
        <v>23350</v>
      </c>
      <c r="I34" s="128"/>
      <c r="J34" s="142"/>
    </row>
    <row r="35" spans="2:10" ht="15" x14ac:dyDescent="0.25">
      <c r="B35" s="67" t="s">
        <v>110</v>
      </c>
      <c r="C35" s="132">
        <v>1028339</v>
      </c>
      <c r="D35" s="81"/>
      <c r="E35" s="81"/>
      <c r="F35" s="81"/>
      <c r="G35" s="81"/>
      <c r="H35" s="103">
        <f t="shared" si="0"/>
        <v>1028339</v>
      </c>
      <c r="I35" s="106"/>
    </row>
    <row r="36" spans="2:10" ht="15" x14ac:dyDescent="0.25">
      <c r="B36" s="67" t="s">
        <v>109</v>
      </c>
      <c r="C36" s="132">
        <v>14406</v>
      </c>
      <c r="D36" s="81"/>
      <c r="E36" s="81"/>
      <c r="F36" s="81"/>
      <c r="G36" s="143"/>
      <c r="H36" s="103">
        <f t="shared" si="0"/>
        <v>14406</v>
      </c>
      <c r="I36" s="106"/>
    </row>
    <row r="37" spans="2:10" ht="15" x14ac:dyDescent="0.25">
      <c r="B37" s="67" t="s">
        <v>108</v>
      </c>
      <c r="C37" s="132">
        <v>372</v>
      </c>
      <c r="D37" s="81"/>
      <c r="E37" s="81"/>
      <c r="F37" s="81"/>
      <c r="G37" s="81"/>
      <c r="H37" s="103">
        <f t="shared" si="0"/>
        <v>372</v>
      </c>
      <c r="I37" s="106"/>
    </row>
    <row r="38" spans="2:10" ht="15" x14ac:dyDescent="0.25">
      <c r="B38" s="67" t="s">
        <v>107</v>
      </c>
      <c r="C38" s="132">
        <v>15174</v>
      </c>
      <c r="D38" s="81"/>
      <c r="E38" s="81"/>
      <c r="F38" s="81"/>
      <c r="G38" s="81"/>
      <c r="H38" s="103">
        <f t="shared" si="0"/>
        <v>15174</v>
      </c>
      <c r="I38" s="106"/>
      <c r="J38" s="138"/>
    </row>
    <row r="39" spans="2:10" ht="15" x14ac:dyDescent="0.25">
      <c r="B39" s="67" t="s">
        <v>106</v>
      </c>
      <c r="C39" s="132">
        <v>11736</v>
      </c>
      <c r="D39" s="81"/>
      <c r="E39" s="81"/>
      <c r="F39" s="81"/>
      <c r="G39" s="81"/>
      <c r="H39" s="103">
        <f t="shared" si="0"/>
        <v>11736</v>
      </c>
      <c r="I39" s="106"/>
    </row>
    <row r="40" spans="2:10" ht="15" x14ac:dyDescent="0.25">
      <c r="B40" s="67" t="s">
        <v>146</v>
      </c>
      <c r="C40" s="132">
        <v>1093377</v>
      </c>
      <c r="D40" s="81"/>
      <c r="E40" s="81"/>
      <c r="F40" s="81"/>
      <c r="G40" s="81"/>
      <c r="H40" s="103">
        <f t="shared" si="0"/>
        <v>1093377</v>
      </c>
      <c r="I40" s="106"/>
    </row>
    <row r="41" spans="2:10" ht="15" x14ac:dyDescent="0.25">
      <c r="B41" s="67" t="s">
        <v>105</v>
      </c>
      <c r="C41" s="132">
        <v>486349</v>
      </c>
      <c r="D41" s="81"/>
      <c r="E41" s="81"/>
      <c r="F41" s="81"/>
      <c r="G41" s="81"/>
      <c r="H41" s="103">
        <f t="shared" si="0"/>
        <v>486349</v>
      </c>
      <c r="I41" s="106"/>
    </row>
    <row r="42" spans="2:10" ht="15" x14ac:dyDescent="0.25">
      <c r="B42" s="67" t="s">
        <v>104</v>
      </c>
      <c r="C42" s="132">
        <v>42766</v>
      </c>
      <c r="D42" s="81"/>
      <c r="E42" s="81"/>
      <c r="F42" s="81"/>
      <c r="G42" s="81"/>
      <c r="H42" s="103">
        <f t="shared" si="0"/>
        <v>42766</v>
      </c>
      <c r="I42" s="106"/>
    </row>
    <row r="43" spans="2:10" ht="15" x14ac:dyDescent="0.25">
      <c r="B43" s="67" t="s">
        <v>103</v>
      </c>
      <c r="C43" s="132">
        <v>51219</v>
      </c>
      <c r="D43" s="81"/>
      <c r="E43" s="81"/>
      <c r="F43" s="81"/>
      <c r="G43" s="81"/>
      <c r="H43" s="103">
        <f t="shared" si="0"/>
        <v>51219</v>
      </c>
      <c r="I43" s="106"/>
    </row>
    <row r="44" spans="2:10" ht="15" x14ac:dyDescent="0.25">
      <c r="B44" s="93" t="s">
        <v>65</v>
      </c>
      <c r="C44" s="145">
        <v>21825930</v>
      </c>
      <c r="D44" s="79"/>
      <c r="E44" s="79"/>
      <c r="F44" s="79"/>
      <c r="G44" s="79"/>
      <c r="H44" s="73">
        <f t="shared" si="0"/>
        <v>21825930</v>
      </c>
      <c r="I44" s="106"/>
    </row>
    <row r="45" spans="2:10" ht="15" x14ac:dyDescent="0.25">
      <c r="B45" s="93" t="s">
        <v>50</v>
      </c>
      <c r="C45" s="145">
        <v>21825930</v>
      </c>
      <c r="D45" s="79"/>
      <c r="E45" s="79"/>
      <c r="F45" s="79"/>
      <c r="G45" s="79"/>
      <c r="H45" s="73">
        <f t="shared" si="0"/>
        <v>21825930</v>
      </c>
      <c r="I45" s="106"/>
    </row>
    <row r="46" spans="2:10" ht="15" x14ac:dyDescent="0.25">
      <c r="B46" s="67" t="s">
        <v>61</v>
      </c>
      <c r="C46" s="132">
        <v>100000</v>
      </c>
      <c r="D46" s="81"/>
      <c r="E46" s="81"/>
      <c r="F46" s="81"/>
      <c r="G46" s="81"/>
      <c r="H46" s="103">
        <f t="shared" si="0"/>
        <v>100000</v>
      </c>
      <c r="I46" s="106"/>
    </row>
    <row r="47" spans="2:10" ht="15" x14ac:dyDescent="0.25">
      <c r="B47" s="67" t="s">
        <v>60</v>
      </c>
      <c r="C47" s="132">
        <v>2008000</v>
      </c>
      <c r="D47" s="81"/>
      <c r="E47" s="81"/>
      <c r="F47" s="81"/>
      <c r="G47" s="81"/>
      <c r="H47" s="103">
        <f t="shared" si="0"/>
        <v>2008000</v>
      </c>
      <c r="I47" s="106"/>
    </row>
    <row r="48" spans="2:10" ht="15" x14ac:dyDescent="0.25">
      <c r="B48" s="67" t="s">
        <v>59</v>
      </c>
      <c r="C48" s="132">
        <v>50000</v>
      </c>
      <c r="D48" s="81"/>
      <c r="E48" s="81"/>
      <c r="F48" s="81"/>
      <c r="G48" s="81"/>
      <c r="H48" s="103">
        <f t="shared" si="0"/>
        <v>50000</v>
      </c>
      <c r="I48" s="106"/>
    </row>
    <row r="49" spans="2:10" ht="15" x14ac:dyDescent="0.25">
      <c r="B49" s="67" t="s">
        <v>58</v>
      </c>
      <c r="C49" s="132">
        <v>2439543</v>
      </c>
      <c r="D49" s="81"/>
      <c r="E49" s="81"/>
      <c r="F49" s="81">
        <f>+C49</f>
        <v>2439543</v>
      </c>
      <c r="G49" s="81"/>
      <c r="H49" s="103">
        <v>0</v>
      </c>
      <c r="I49" s="106"/>
    </row>
    <row r="50" spans="2:10" ht="15" x14ac:dyDescent="0.25">
      <c r="B50" s="67" t="s">
        <v>57</v>
      </c>
      <c r="C50" s="132">
        <v>-2971271</v>
      </c>
      <c r="D50" s="81"/>
      <c r="E50" s="81"/>
      <c r="F50" s="81"/>
      <c r="G50" s="81"/>
      <c r="H50" s="103">
        <f t="shared" si="0"/>
        <v>-2971271</v>
      </c>
      <c r="I50" s="106"/>
    </row>
    <row r="51" spans="2:10" ht="15" x14ac:dyDescent="0.25">
      <c r="B51" s="102" t="s">
        <v>352</v>
      </c>
      <c r="C51" s="132"/>
      <c r="D51" s="81">
        <f>+E22</f>
        <v>283180</v>
      </c>
      <c r="E51" s="81"/>
      <c r="F51" s="81"/>
      <c r="G51" s="81">
        <f>+F49</f>
        <v>2439543</v>
      </c>
      <c r="H51" s="103">
        <f>+G51-D51</f>
        <v>2156363</v>
      </c>
      <c r="I51" s="106"/>
    </row>
    <row r="52" spans="2:10" ht="15" x14ac:dyDescent="0.25">
      <c r="B52" s="129" t="s">
        <v>51</v>
      </c>
      <c r="C52" s="134">
        <v>1626272</v>
      </c>
      <c r="D52" s="97"/>
      <c r="E52" s="97"/>
      <c r="F52" s="97"/>
      <c r="G52" s="97"/>
      <c r="H52" s="130">
        <f>SUM(H46:H51)</f>
        <v>1343092</v>
      </c>
      <c r="I52" s="98"/>
      <c r="J52" s="142"/>
    </row>
    <row r="53" spans="2:10" ht="15" x14ac:dyDescent="0.25">
      <c r="B53" s="129" t="s">
        <v>52</v>
      </c>
      <c r="C53" s="134">
        <v>23452202</v>
      </c>
      <c r="D53" s="97"/>
      <c r="E53" s="97"/>
      <c r="F53" s="97"/>
      <c r="G53" s="97"/>
      <c r="H53" s="130">
        <f>+H52+H45</f>
        <v>23169022</v>
      </c>
      <c r="I53" s="98"/>
    </row>
    <row r="54" spans="2:10" x14ac:dyDescent="0.2">
      <c r="D54" s="113"/>
      <c r="E54" s="113"/>
      <c r="F54" s="113"/>
      <c r="G54" s="113"/>
    </row>
    <row r="55" spans="2:10" ht="15" x14ac:dyDescent="0.25">
      <c r="B55" s="144" t="s">
        <v>167</v>
      </c>
    </row>
    <row r="57" spans="2:10" x14ac:dyDescent="0.2">
      <c r="B57" s="218" t="s">
        <v>127</v>
      </c>
      <c r="C57" s="219"/>
      <c r="D57" s="219"/>
      <c r="E57" s="219"/>
      <c r="F57" s="219"/>
      <c r="G57" s="219"/>
      <c r="H57" s="219"/>
      <c r="I57" s="220"/>
    </row>
    <row r="58" spans="2:10" x14ac:dyDescent="0.2">
      <c r="B58" s="218"/>
      <c r="C58" s="219"/>
      <c r="D58" s="219"/>
      <c r="E58" s="219"/>
      <c r="F58" s="219"/>
      <c r="G58" s="219"/>
      <c r="H58" s="219"/>
      <c r="I58" s="220"/>
    </row>
    <row r="59" spans="2:10" x14ac:dyDescent="0.2">
      <c r="B59" s="248" t="s">
        <v>144</v>
      </c>
      <c r="C59" s="249"/>
      <c r="D59" s="249"/>
      <c r="E59" s="249"/>
      <c r="F59" s="249"/>
      <c r="G59" s="249"/>
      <c r="H59" s="249"/>
      <c r="I59" s="250"/>
    </row>
    <row r="60" spans="2:10" x14ac:dyDescent="0.2">
      <c r="B60" s="248"/>
      <c r="C60" s="249"/>
      <c r="D60" s="249"/>
      <c r="E60" s="249"/>
      <c r="F60" s="249"/>
      <c r="G60" s="249"/>
      <c r="H60" s="249"/>
      <c r="I60" s="250"/>
    </row>
    <row r="61" spans="2:10" x14ac:dyDescent="0.2">
      <c r="B61" s="248" t="s">
        <v>145</v>
      </c>
      <c r="C61" s="249"/>
      <c r="D61" s="249"/>
      <c r="E61" s="249"/>
      <c r="F61" s="249"/>
      <c r="G61" s="249"/>
      <c r="H61" s="249"/>
      <c r="I61" s="250"/>
    </row>
    <row r="62" spans="2:10" x14ac:dyDescent="0.2">
      <c r="B62" s="248"/>
      <c r="C62" s="249"/>
      <c r="D62" s="249"/>
      <c r="E62" s="249"/>
      <c r="F62" s="249"/>
      <c r="G62" s="249"/>
      <c r="H62" s="249"/>
      <c r="I62" s="250"/>
    </row>
  </sheetData>
  <mergeCells count="10">
    <mergeCell ref="A1:I2"/>
    <mergeCell ref="B59:I60"/>
    <mergeCell ref="B61:I62"/>
    <mergeCell ref="B57:I58"/>
    <mergeCell ref="B3:B4"/>
    <mergeCell ref="C3:C4"/>
    <mergeCell ref="D3:E3"/>
    <mergeCell ref="F3:G3"/>
    <mergeCell ref="H3:H4"/>
    <mergeCell ref="I25:I28"/>
  </mergeCells>
  <pageMargins left="0.70866141732283461" right="0.70866141732283461" top="0.98425196850393704" bottom="0.74803149606299213" header="0.31496062992125984" footer="0.31496062992125984"/>
  <pageSetup scale="71" orientation="landscape" r:id="rId1"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showGridLines="0" view="pageBreakPreview" zoomScale="60" zoomScaleNormal="100" workbookViewId="0">
      <selection sqref="A1:I2"/>
    </sheetView>
  </sheetViews>
  <sheetFormatPr baseColWidth="10" defaultColWidth="11.42578125" defaultRowHeight="14.25" x14ac:dyDescent="0.2"/>
  <cols>
    <col min="1" max="1" width="2.85546875" style="62" customWidth="1"/>
    <col min="2" max="2" width="67.140625" style="112" bestFit="1" customWidth="1"/>
    <col min="3" max="3" width="21.140625" style="113" customWidth="1"/>
    <col min="4" max="4" width="12" style="101" bestFit="1" customWidth="1"/>
    <col min="5" max="5" width="13" style="101" bestFit="1" customWidth="1"/>
    <col min="6" max="7" width="18.42578125" style="101" bestFit="1" customWidth="1"/>
    <col min="8" max="8" width="18.7109375" style="113" customWidth="1"/>
    <col min="9" max="9" width="6.5703125" style="114" customWidth="1"/>
    <col min="10" max="10" width="27.140625" style="62" customWidth="1"/>
    <col min="11" max="12" width="11.42578125" style="62" customWidth="1"/>
    <col min="13" max="13" width="16.85546875" style="62" customWidth="1"/>
    <col min="14" max="14" width="13.28515625" style="62" customWidth="1"/>
    <col min="15" max="15" width="11.42578125" style="62" customWidth="1"/>
    <col min="16" max="16384" width="11.42578125" style="62"/>
  </cols>
  <sheetData>
    <row r="1" spans="1:10" x14ac:dyDescent="0.2">
      <c r="A1" s="225" t="s">
        <v>369</v>
      </c>
      <c r="B1" s="225"/>
      <c r="C1" s="225"/>
      <c r="D1" s="225"/>
      <c r="E1" s="225"/>
      <c r="F1" s="225"/>
      <c r="G1" s="225"/>
      <c r="H1" s="225"/>
      <c r="I1" s="225"/>
    </row>
    <row r="2" spans="1:10" x14ac:dyDescent="0.2">
      <c r="A2" s="225"/>
      <c r="B2" s="225"/>
      <c r="C2" s="225"/>
      <c r="D2" s="225"/>
      <c r="E2" s="225"/>
      <c r="F2" s="225"/>
      <c r="G2" s="225"/>
      <c r="H2" s="225"/>
      <c r="I2" s="225"/>
      <c r="J2" s="61"/>
    </row>
    <row r="3" spans="1:10" ht="30" customHeight="1" x14ac:dyDescent="0.25">
      <c r="B3" s="232" t="s">
        <v>0</v>
      </c>
      <c r="C3" s="233" t="s">
        <v>174</v>
      </c>
      <c r="D3" s="260" t="s">
        <v>1</v>
      </c>
      <c r="E3" s="260"/>
      <c r="F3" s="261" t="s">
        <v>2</v>
      </c>
      <c r="G3" s="262"/>
      <c r="H3" s="233" t="s">
        <v>368</v>
      </c>
      <c r="I3" s="64" t="s">
        <v>3</v>
      </c>
      <c r="J3" s="65"/>
    </row>
    <row r="4" spans="1:10" ht="15" x14ac:dyDescent="0.25">
      <c r="B4" s="232"/>
      <c r="C4" s="233"/>
      <c r="D4" s="63" t="s">
        <v>4</v>
      </c>
      <c r="E4" s="63" t="s">
        <v>5</v>
      </c>
      <c r="F4" s="63" t="s">
        <v>4</v>
      </c>
      <c r="G4" s="63" t="s">
        <v>5</v>
      </c>
      <c r="H4" s="233"/>
      <c r="I4" s="64"/>
      <c r="J4" s="65"/>
    </row>
    <row r="5" spans="1:10" ht="15" x14ac:dyDescent="0.2">
      <c r="B5" s="67" t="s">
        <v>6</v>
      </c>
      <c r="C5" s="68">
        <v>742</v>
      </c>
      <c r="D5" s="69"/>
      <c r="E5" s="69"/>
      <c r="F5" s="69"/>
      <c r="G5" s="69">
        <f>+C5</f>
        <v>742</v>
      </c>
      <c r="H5" s="70"/>
      <c r="I5" s="125"/>
      <c r="J5" s="61"/>
    </row>
    <row r="6" spans="1:10" ht="15" x14ac:dyDescent="0.2">
      <c r="B6" s="67" t="s">
        <v>7</v>
      </c>
      <c r="C6" s="68">
        <v>2620733</v>
      </c>
      <c r="D6" s="69"/>
      <c r="E6" s="69"/>
      <c r="F6" s="69"/>
      <c r="G6" s="69">
        <f>+C6</f>
        <v>2620733</v>
      </c>
      <c r="H6" s="70"/>
      <c r="I6" s="125"/>
      <c r="J6" s="61"/>
    </row>
    <row r="7" spans="1:10" ht="15" x14ac:dyDescent="0.2">
      <c r="B7" s="67" t="s">
        <v>8</v>
      </c>
      <c r="C7" s="68">
        <v>0</v>
      </c>
      <c r="D7" s="69"/>
      <c r="E7" s="69"/>
      <c r="F7" s="69"/>
      <c r="G7" s="69"/>
      <c r="H7" s="70"/>
      <c r="I7" s="125"/>
      <c r="J7" s="61"/>
    </row>
    <row r="8" spans="1:10" ht="15" x14ac:dyDescent="0.2">
      <c r="B8" s="67" t="s">
        <v>9</v>
      </c>
      <c r="C8" s="68">
        <v>0</v>
      </c>
      <c r="D8" s="69"/>
      <c r="E8" s="69"/>
      <c r="F8" s="69"/>
      <c r="G8" s="69"/>
      <c r="H8" s="70"/>
      <c r="I8" s="125"/>
      <c r="J8" s="61"/>
    </row>
    <row r="9" spans="1:10" ht="15" x14ac:dyDescent="0.2">
      <c r="B9" s="67" t="s">
        <v>10</v>
      </c>
      <c r="C9" s="68">
        <v>0</v>
      </c>
      <c r="D9" s="69"/>
      <c r="E9" s="69"/>
      <c r="F9" s="69"/>
      <c r="G9" s="69"/>
      <c r="H9" s="70"/>
      <c r="I9" s="125"/>
    </row>
    <row r="10" spans="1:10" ht="15" x14ac:dyDescent="0.2">
      <c r="B10" s="67" t="s">
        <v>11</v>
      </c>
      <c r="C10" s="68">
        <v>0</v>
      </c>
      <c r="D10" s="69"/>
      <c r="E10" s="69"/>
      <c r="F10" s="69"/>
      <c r="G10" s="69"/>
      <c r="H10" s="70"/>
      <c r="I10" s="125"/>
    </row>
    <row r="11" spans="1:10" ht="15" x14ac:dyDescent="0.25">
      <c r="B11" s="72" t="s">
        <v>12</v>
      </c>
      <c r="C11" s="73"/>
      <c r="D11" s="73"/>
      <c r="E11" s="73"/>
      <c r="F11" s="74">
        <f>+G5+G6</f>
        <v>2621475</v>
      </c>
      <c r="G11" s="73"/>
      <c r="H11" s="75">
        <f>+G5+G6</f>
        <v>2621475</v>
      </c>
      <c r="I11" s="83">
        <v>1</v>
      </c>
    </row>
    <row r="12" spans="1:10" ht="15" x14ac:dyDescent="0.25">
      <c r="B12" s="67" t="s">
        <v>13</v>
      </c>
      <c r="C12" s="68">
        <v>0</v>
      </c>
      <c r="D12" s="69"/>
      <c r="E12" s="69"/>
      <c r="F12" s="69"/>
      <c r="G12" s="69"/>
      <c r="H12" s="77"/>
      <c r="I12" s="125"/>
    </row>
    <row r="13" spans="1:10" ht="15" x14ac:dyDescent="0.25">
      <c r="B13" s="78" t="s">
        <v>14</v>
      </c>
      <c r="C13" s="73"/>
      <c r="D13" s="79"/>
      <c r="E13" s="79"/>
      <c r="F13" s="79"/>
      <c r="G13" s="79"/>
      <c r="H13" s="73">
        <v>0</v>
      </c>
      <c r="I13" s="83"/>
    </row>
    <row r="14" spans="1:10" ht="15" x14ac:dyDescent="0.25">
      <c r="B14" s="67" t="s">
        <v>15</v>
      </c>
      <c r="C14" s="68">
        <v>29600346</v>
      </c>
      <c r="D14" s="69"/>
      <c r="E14" s="69"/>
      <c r="F14" s="69"/>
      <c r="G14" s="69">
        <f>+ C14</f>
        <v>29600346</v>
      </c>
      <c r="H14" s="77"/>
      <c r="I14" s="125"/>
    </row>
    <row r="15" spans="1:10" ht="15" x14ac:dyDescent="0.25">
      <c r="B15" s="67" t="s">
        <v>19</v>
      </c>
      <c r="C15" s="80">
        <v>8193</v>
      </c>
      <c r="D15" s="69"/>
      <c r="E15" s="69"/>
      <c r="F15" s="81"/>
      <c r="G15" s="69">
        <f>+C15</f>
        <v>8193</v>
      </c>
      <c r="H15" s="77"/>
      <c r="I15" s="125"/>
    </row>
    <row r="16" spans="1:10" ht="15" x14ac:dyDescent="0.25">
      <c r="B16" s="78" t="s">
        <v>20</v>
      </c>
      <c r="C16" s="82"/>
      <c r="D16" s="79"/>
      <c r="E16" s="79"/>
      <c r="F16" s="79">
        <f>+G14+G15</f>
        <v>29608539</v>
      </c>
      <c r="G16" s="79"/>
      <c r="H16" s="73">
        <f>+F16</f>
        <v>29608539</v>
      </c>
      <c r="I16" s="83"/>
    </row>
    <row r="17" spans="2:9" ht="15" x14ac:dyDescent="0.25">
      <c r="B17" s="67" t="s">
        <v>16</v>
      </c>
      <c r="C17" s="84">
        <v>157946</v>
      </c>
      <c r="D17" s="85"/>
      <c r="E17" s="85"/>
      <c r="F17" s="85"/>
      <c r="G17" s="69">
        <f>+C17</f>
        <v>157946</v>
      </c>
      <c r="H17" s="77"/>
      <c r="I17" s="125"/>
    </row>
    <row r="18" spans="2:9" ht="15" x14ac:dyDescent="0.25">
      <c r="B18" s="67" t="s">
        <v>17</v>
      </c>
      <c r="C18" s="68">
        <v>2592372</v>
      </c>
      <c r="D18" s="69"/>
      <c r="E18" s="69"/>
      <c r="F18" s="69"/>
      <c r="G18" s="69"/>
      <c r="H18" s="77">
        <f>+C18</f>
        <v>2592372</v>
      </c>
      <c r="I18" s="125"/>
    </row>
    <row r="19" spans="2:9" ht="15" x14ac:dyDescent="0.25">
      <c r="B19" s="67" t="s">
        <v>18</v>
      </c>
      <c r="C19" s="86">
        <v>220440</v>
      </c>
      <c r="D19" s="69"/>
      <c r="E19" s="69"/>
      <c r="F19" s="85"/>
      <c r="G19" s="69">
        <f>+C19</f>
        <v>220440</v>
      </c>
      <c r="H19" s="77"/>
      <c r="I19" s="125"/>
    </row>
    <row r="20" spans="2:9" ht="15" x14ac:dyDescent="0.25">
      <c r="B20" s="78" t="s">
        <v>55</v>
      </c>
      <c r="C20" s="82"/>
      <c r="D20" s="79"/>
      <c r="E20" s="79"/>
      <c r="F20" s="79">
        <f>+G19</f>
        <v>220440</v>
      </c>
      <c r="G20" s="79"/>
      <c r="H20" s="73">
        <f>+F20</f>
        <v>220440</v>
      </c>
      <c r="I20" s="83"/>
    </row>
    <row r="21" spans="2:9" ht="15" x14ac:dyDescent="0.25">
      <c r="B21" s="67" t="s">
        <v>175</v>
      </c>
      <c r="C21" s="80">
        <v>-1607259</v>
      </c>
      <c r="D21" s="69"/>
      <c r="E21" s="69"/>
      <c r="F21" s="81"/>
      <c r="G21" s="69">
        <f>+C21</f>
        <v>-1607259</v>
      </c>
      <c r="H21" s="77"/>
      <c r="I21" s="125"/>
    </row>
    <row r="22" spans="2:9" ht="15" x14ac:dyDescent="0.25">
      <c r="B22" s="78" t="s">
        <v>155</v>
      </c>
      <c r="C22" s="82"/>
      <c r="D22" s="79"/>
      <c r="E22" s="79"/>
      <c r="F22" s="79">
        <f>+G21</f>
        <v>-1607259</v>
      </c>
      <c r="G22" s="79"/>
      <c r="H22" s="73">
        <f>+F22</f>
        <v>-1607259</v>
      </c>
      <c r="I22" s="83"/>
    </row>
    <row r="23" spans="2:9" ht="15" x14ac:dyDescent="0.25">
      <c r="B23" s="67"/>
      <c r="C23" s="80"/>
      <c r="D23" s="69"/>
      <c r="E23" s="69"/>
      <c r="F23" s="81"/>
      <c r="G23" s="69"/>
      <c r="H23" s="77"/>
      <c r="I23" s="125"/>
    </row>
    <row r="24" spans="2:9" ht="15" x14ac:dyDescent="0.25">
      <c r="B24" s="67" t="s">
        <v>21</v>
      </c>
      <c r="C24" s="84">
        <v>23266418</v>
      </c>
      <c r="D24" s="69"/>
      <c r="E24" s="69"/>
      <c r="F24" s="85"/>
      <c r="G24" s="69">
        <f>+C24</f>
        <v>23266418</v>
      </c>
      <c r="H24" s="77"/>
      <c r="I24" s="125"/>
    </row>
    <row r="25" spans="2:9" ht="15" x14ac:dyDescent="0.25">
      <c r="B25" s="67" t="s">
        <v>22</v>
      </c>
      <c r="C25" s="84">
        <v>0</v>
      </c>
      <c r="D25" s="69"/>
      <c r="E25" s="69"/>
      <c r="F25" s="85"/>
      <c r="G25" s="69"/>
      <c r="H25" s="77"/>
      <c r="I25" s="125"/>
    </row>
    <row r="26" spans="2:9" ht="15" x14ac:dyDescent="0.25">
      <c r="B26" s="67" t="s">
        <v>176</v>
      </c>
      <c r="C26" s="80">
        <v>319516</v>
      </c>
      <c r="D26" s="69"/>
      <c r="E26" s="69"/>
      <c r="F26" s="81"/>
      <c r="G26" s="69">
        <f>+C26</f>
        <v>319516</v>
      </c>
      <c r="H26" s="77"/>
      <c r="I26" s="125"/>
    </row>
    <row r="27" spans="2:9" ht="15" x14ac:dyDescent="0.25">
      <c r="B27" s="78" t="s">
        <v>23</v>
      </c>
      <c r="C27" s="74"/>
      <c r="D27" s="79"/>
      <c r="E27" s="79"/>
      <c r="F27" s="79">
        <f>+G24+G17+G26</f>
        <v>23743880</v>
      </c>
      <c r="G27" s="79"/>
      <c r="H27" s="73">
        <f>+F27</f>
        <v>23743880</v>
      </c>
      <c r="I27" s="83"/>
    </row>
    <row r="28" spans="2:9" ht="15" x14ac:dyDescent="0.25">
      <c r="B28" s="67" t="s">
        <v>177</v>
      </c>
      <c r="C28" s="84">
        <v>-520038</v>
      </c>
      <c r="D28" s="69"/>
      <c r="E28" s="69"/>
      <c r="F28" s="85"/>
      <c r="G28" s="69">
        <f>+C28</f>
        <v>-520038</v>
      </c>
      <c r="H28" s="77"/>
      <c r="I28" s="125"/>
    </row>
    <row r="29" spans="2:9" ht="15" x14ac:dyDescent="0.25">
      <c r="B29" s="78" t="s">
        <v>178</v>
      </c>
      <c r="C29" s="74"/>
      <c r="D29" s="79"/>
      <c r="E29" s="79"/>
      <c r="F29" s="79">
        <f>+G28</f>
        <v>-520038</v>
      </c>
      <c r="G29" s="79"/>
      <c r="H29" s="73">
        <f>+F29</f>
        <v>-520038</v>
      </c>
      <c r="I29" s="83"/>
    </row>
    <row r="30" spans="2:9" ht="15" x14ac:dyDescent="0.25">
      <c r="B30" s="67" t="s">
        <v>24</v>
      </c>
      <c r="C30" s="68">
        <v>131119</v>
      </c>
      <c r="D30" s="69"/>
      <c r="E30" s="69"/>
      <c r="F30" s="69"/>
      <c r="G30" s="69"/>
      <c r="H30" s="77"/>
      <c r="I30" s="125"/>
    </row>
    <row r="31" spans="2:9" ht="15" x14ac:dyDescent="0.25">
      <c r="B31" s="78" t="s">
        <v>25</v>
      </c>
      <c r="C31" s="73"/>
      <c r="D31" s="73"/>
      <c r="E31" s="73"/>
      <c r="F31" s="73"/>
      <c r="G31" s="73">
        <f>+C30</f>
        <v>131119</v>
      </c>
      <c r="H31" s="73"/>
      <c r="I31" s="83">
        <v>2</v>
      </c>
    </row>
    <row r="32" spans="2:9" ht="15" x14ac:dyDescent="0.25">
      <c r="B32" s="88"/>
      <c r="C32" s="89"/>
      <c r="D32" s="90"/>
      <c r="E32" s="90"/>
      <c r="F32" s="90"/>
      <c r="G32" s="90"/>
      <c r="H32" s="91"/>
      <c r="I32" s="92"/>
    </row>
    <row r="33" spans="2:14" ht="15" x14ac:dyDescent="0.25">
      <c r="B33" s="93" t="s">
        <v>26</v>
      </c>
      <c r="C33" s="73">
        <f>SUM(C5:C32)</f>
        <v>56790528</v>
      </c>
      <c r="D33" s="73">
        <f t="shared" ref="D33:H33" si="0">SUM(D5:D32)</f>
        <v>0</v>
      </c>
      <c r="E33" s="73">
        <f t="shared" si="0"/>
        <v>0</v>
      </c>
      <c r="F33" s="73">
        <f t="shared" si="0"/>
        <v>54067037</v>
      </c>
      <c r="G33" s="73">
        <f t="shared" si="0"/>
        <v>54198156</v>
      </c>
      <c r="H33" s="73">
        <f t="shared" si="0"/>
        <v>56659409</v>
      </c>
      <c r="I33" s="83"/>
    </row>
    <row r="34" spans="2:14" ht="15" x14ac:dyDescent="0.25">
      <c r="B34" s="67" t="s">
        <v>27</v>
      </c>
      <c r="C34" s="77">
        <v>0</v>
      </c>
      <c r="D34" s="124"/>
      <c r="E34" s="69"/>
      <c r="F34" s="69"/>
      <c r="G34" s="69"/>
      <c r="H34" s="68"/>
      <c r="I34" s="125"/>
    </row>
    <row r="35" spans="2:14" x14ac:dyDescent="0.2">
      <c r="B35" s="67" t="s">
        <v>179</v>
      </c>
      <c r="C35" s="68">
        <v>107500</v>
      </c>
      <c r="D35" s="124"/>
      <c r="E35" s="69"/>
      <c r="F35" s="69"/>
      <c r="G35" s="69">
        <f>+C35</f>
        <v>107500</v>
      </c>
      <c r="H35" s="68"/>
      <c r="I35" s="125"/>
      <c r="L35" s="201"/>
      <c r="N35" s="202"/>
    </row>
    <row r="36" spans="2:14" x14ac:dyDescent="0.2">
      <c r="B36" s="67" t="s">
        <v>180</v>
      </c>
      <c r="C36" s="68"/>
      <c r="D36" s="124"/>
      <c r="E36" s="69"/>
      <c r="F36" s="69">
        <f>+C35-N38</f>
        <v>107500</v>
      </c>
      <c r="G36" s="69"/>
      <c r="H36" s="68"/>
      <c r="I36" s="125"/>
      <c r="L36" s="201"/>
      <c r="N36" s="202"/>
    </row>
    <row r="37" spans="2:14" ht="15" x14ac:dyDescent="0.25">
      <c r="B37" s="78" t="s">
        <v>28</v>
      </c>
      <c r="C37" s="74"/>
      <c r="D37" s="79"/>
      <c r="E37" s="79"/>
      <c r="F37" s="79"/>
      <c r="G37" s="79"/>
      <c r="H37" s="74">
        <f>+F36</f>
        <v>107500</v>
      </c>
      <c r="I37" s="83">
        <v>3</v>
      </c>
      <c r="L37" s="203"/>
      <c r="N37" s="202"/>
    </row>
    <row r="38" spans="2:14" x14ac:dyDescent="0.2">
      <c r="B38" s="67" t="s">
        <v>181</v>
      </c>
      <c r="C38" s="84">
        <v>7529134</v>
      </c>
      <c r="D38" s="69"/>
      <c r="E38" s="69"/>
      <c r="F38" s="81">
        <f>+C48</f>
        <v>181753</v>
      </c>
      <c r="G38" s="69"/>
      <c r="H38" s="68">
        <f>+C38+F38</f>
        <v>7710887</v>
      </c>
      <c r="I38" s="125">
        <v>4</v>
      </c>
      <c r="N38" s="202"/>
    </row>
    <row r="39" spans="2:14" x14ac:dyDescent="0.2">
      <c r="B39" s="67" t="s">
        <v>30</v>
      </c>
      <c r="C39" s="84">
        <v>200015</v>
      </c>
      <c r="D39" s="69"/>
      <c r="E39" s="69"/>
      <c r="F39" s="81"/>
      <c r="G39" s="69"/>
      <c r="H39" s="68">
        <f>+C39</f>
        <v>200015</v>
      </c>
      <c r="I39" s="125"/>
      <c r="N39" s="202"/>
    </row>
    <row r="40" spans="2:14" x14ac:dyDescent="0.2">
      <c r="B40" s="67" t="s">
        <v>31</v>
      </c>
      <c r="C40" s="84">
        <v>376851</v>
      </c>
      <c r="D40" s="69"/>
      <c r="E40" s="69"/>
      <c r="F40" s="69"/>
      <c r="G40" s="69"/>
      <c r="H40" s="68">
        <f>+C40</f>
        <v>376851</v>
      </c>
      <c r="I40" s="125"/>
    </row>
    <row r="41" spans="2:14" x14ac:dyDescent="0.2">
      <c r="B41" s="67" t="s">
        <v>33</v>
      </c>
      <c r="C41" s="84">
        <v>-3769489</v>
      </c>
      <c r="D41" s="69"/>
      <c r="E41" s="69"/>
      <c r="F41" s="69"/>
      <c r="G41" s="69"/>
      <c r="H41" s="68">
        <f>+C41</f>
        <v>-3769489</v>
      </c>
      <c r="I41" s="125"/>
    </row>
    <row r="42" spans="2:14" ht="15" x14ac:dyDescent="0.25">
      <c r="B42" s="78" t="s">
        <v>29</v>
      </c>
      <c r="C42" s="74"/>
      <c r="D42" s="79"/>
      <c r="E42" s="79"/>
      <c r="F42" s="79"/>
      <c r="G42" s="79"/>
      <c r="H42" s="73"/>
      <c r="I42" s="224"/>
    </row>
    <row r="43" spans="2:14" ht="15" x14ac:dyDescent="0.25">
      <c r="B43" s="78" t="s">
        <v>30</v>
      </c>
      <c r="C43" s="74"/>
      <c r="D43" s="79"/>
      <c r="E43" s="79"/>
      <c r="F43" s="79"/>
      <c r="G43" s="79"/>
      <c r="H43" s="73"/>
      <c r="I43" s="224"/>
    </row>
    <row r="44" spans="2:14" ht="15" x14ac:dyDescent="0.25">
      <c r="B44" s="78" t="s">
        <v>31</v>
      </c>
      <c r="C44" s="74"/>
      <c r="D44" s="79"/>
      <c r="E44" s="79"/>
      <c r="F44" s="79"/>
      <c r="G44" s="79"/>
      <c r="H44" s="73"/>
      <c r="I44" s="224"/>
    </row>
    <row r="45" spans="2:14" ht="15" x14ac:dyDescent="0.25">
      <c r="B45" s="78" t="s">
        <v>22</v>
      </c>
      <c r="C45" s="74"/>
      <c r="D45" s="79"/>
      <c r="E45" s="79"/>
      <c r="F45" s="79"/>
      <c r="G45" s="79"/>
      <c r="H45" s="73"/>
      <c r="I45" s="224"/>
    </row>
    <row r="46" spans="2:14" ht="15" x14ac:dyDescent="0.25">
      <c r="B46" s="78" t="s">
        <v>33</v>
      </c>
      <c r="C46" s="74"/>
      <c r="D46" s="79"/>
      <c r="E46" s="79"/>
      <c r="F46" s="79"/>
      <c r="G46" s="79"/>
      <c r="H46" s="73"/>
      <c r="I46" s="224"/>
    </row>
    <row r="47" spans="2:14" x14ac:dyDescent="0.2">
      <c r="B47" s="67" t="s">
        <v>182</v>
      </c>
      <c r="C47" s="68">
        <v>29694</v>
      </c>
      <c r="D47" s="68"/>
      <c r="E47" s="69"/>
      <c r="F47" s="69"/>
      <c r="G47" s="69"/>
      <c r="H47" s="68">
        <f>+C47</f>
        <v>29694</v>
      </c>
      <c r="I47" s="125"/>
    </row>
    <row r="48" spans="2:14" x14ac:dyDescent="0.2">
      <c r="B48" s="67" t="s">
        <v>183</v>
      </c>
      <c r="C48" s="68">
        <v>181753</v>
      </c>
      <c r="D48" s="68"/>
      <c r="E48" s="69"/>
      <c r="F48" s="69"/>
      <c r="G48" s="69">
        <f>+C48</f>
        <v>181753</v>
      </c>
      <c r="H48" s="68">
        <f>+C48-G48</f>
        <v>0</v>
      </c>
      <c r="I48" s="125"/>
    </row>
    <row r="49" spans="2:10" ht="15" x14ac:dyDescent="0.25">
      <c r="B49" s="93" t="s">
        <v>184</v>
      </c>
      <c r="C49" s="73">
        <f>SUM(C34:C48)</f>
        <v>4655458</v>
      </c>
      <c r="D49" s="73">
        <f t="shared" ref="D49:H49" si="1">SUM(D34:D48)</f>
        <v>0</v>
      </c>
      <c r="E49" s="73">
        <f t="shared" si="1"/>
        <v>0</v>
      </c>
      <c r="F49" s="73">
        <f t="shared" si="1"/>
        <v>289253</v>
      </c>
      <c r="G49" s="73">
        <f t="shared" si="1"/>
        <v>289253</v>
      </c>
      <c r="H49" s="73">
        <f t="shared" si="1"/>
        <v>4655458</v>
      </c>
      <c r="I49" s="73"/>
    </row>
    <row r="50" spans="2:10" ht="15" x14ac:dyDescent="0.25">
      <c r="B50" s="104"/>
      <c r="C50" s="103"/>
      <c r="D50" s="103"/>
      <c r="E50" s="103"/>
      <c r="F50" s="103"/>
      <c r="G50" s="103"/>
      <c r="H50" s="103"/>
      <c r="I50" s="141"/>
    </row>
    <row r="51" spans="2:10" ht="15" x14ac:dyDescent="0.25">
      <c r="B51" s="93" t="s">
        <v>36</v>
      </c>
      <c r="C51" s="73">
        <f>+C49+C33</f>
        <v>61445986</v>
      </c>
      <c r="D51" s="73">
        <f t="shared" ref="D51:H51" si="2">+D49+D33</f>
        <v>0</v>
      </c>
      <c r="E51" s="73">
        <f t="shared" si="2"/>
        <v>0</v>
      </c>
      <c r="F51" s="73">
        <f t="shared" si="2"/>
        <v>54356290</v>
      </c>
      <c r="G51" s="73">
        <f t="shared" si="2"/>
        <v>54487409</v>
      </c>
      <c r="H51" s="73">
        <f t="shared" si="2"/>
        <v>61314867</v>
      </c>
      <c r="I51" s="73"/>
      <c r="J51" s="99"/>
    </row>
    <row r="52" spans="2:10" ht="15" x14ac:dyDescent="0.25">
      <c r="B52" s="104"/>
      <c r="C52" s="103"/>
      <c r="D52" s="103"/>
      <c r="E52" s="103"/>
      <c r="F52" s="103"/>
      <c r="G52" s="103"/>
      <c r="H52" s="105"/>
      <c r="I52" s="141"/>
    </row>
    <row r="53" spans="2:10" ht="15" x14ac:dyDescent="0.25">
      <c r="B53" s="67" t="s">
        <v>37</v>
      </c>
      <c r="C53" s="68">
        <v>2096</v>
      </c>
      <c r="D53" s="69"/>
      <c r="E53" s="69"/>
      <c r="F53" s="69"/>
      <c r="G53" s="69"/>
      <c r="H53" s="73">
        <f>+C53</f>
        <v>2096</v>
      </c>
      <c r="I53" s="224"/>
    </row>
    <row r="54" spans="2:10" ht="15" x14ac:dyDescent="0.25">
      <c r="B54" s="67" t="s">
        <v>38</v>
      </c>
      <c r="C54" s="68">
        <v>37176570</v>
      </c>
      <c r="D54" s="69"/>
      <c r="E54" s="69"/>
      <c r="F54" s="69"/>
      <c r="G54" s="69"/>
      <c r="H54" s="73">
        <f t="shared" ref="H54:H64" si="3">+C54</f>
        <v>37176570</v>
      </c>
      <c r="I54" s="224"/>
    </row>
    <row r="55" spans="2:10" ht="15" x14ac:dyDescent="0.25">
      <c r="B55" s="67" t="s">
        <v>39</v>
      </c>
      <c r="C55" s="68">
        <v>149580</v>
      </c>
      <c r="D55" s="69"/>
      <c r="E55" s="69"/>
      <c r="F55" s="69"/>
      <c r="G55" s="69"/>
      <c r="H55" s="73">
        <f t="shared" si="3"/>
        <v>149580</v>
      </c>
      <c r="I55" s="224"/>
    </row>
    <row r="56" spans="2:10" ht="15" x14ac:dyDescent="0.25">
      <c r="B56" s="67" t="s">
        <v>41</v>
      </c>
      <c r="C56" s="68">
        <v>65208</v>
      </c>
      <c r="D56" s="69"/>
      <c r="E56" s="69"/>
      <c r="F56" s="69"/>
      <c r="G56" s="69"/>
      <c r="H56" s="73">
        <f t="shared" si="3"/>
        <v>65208</v>
      </c>
      <c r="I56" s="224"/>
    </row>
    <row r="57" spans="2:10" ht="15" x14ac:dyDescent="0.25">
      <c r="B57" s="67" t="s">
        <v>42</v>
      </c>
      <c r="C57" s="68">
        <v>4628</v>
      </c>
      <c r="D57" s="69"/>
      <c r="E57" s="69"/>
      <c r="F57" s="69"/>
      <c r="G57" s="69"/>
      <c r="H57" s="73">
        <f t="shared" si="3"/>
        <v>4628</v>
      </c>
      <c r="I57" s="224"/>
    </row>
    <row r="58" spans="2:10" ht="15" x14ac:dyDescent="0.25">
      <c r="B58" s="67" t="s">
        <v>43</v>
      </c>
      <c r="C58" s="68">
        <v>20758</v>
      </c>
      <c r="D58" s="69"/>
      <c r="E58" s="69"/>
      <c r="F58" s="69"/>
      <c r="G58" s="69"/>
      <c r="H58" s="73">
        <f t="shared" si="3"/>
        <v>20758</v>
      </c>
      <c r="I58" s="224"/>
    </row>
    <row r="59" spans="2:10" ht="15" x14ac:dyDescent="0.25">
      <c r="B59" s="67" t="s">
        <v>185</v>
      </c>
      <c r="C59" s="68">
        <v>48454</v>
      </c>
      <c r="D59" s="69"/>
      <c r="E59" s="69"/>
      <c r="F59" s="69"/>
      <c r="G59" s="69"/>
      <c r="H59" s="73">
        <f t="shared" si="3"/>
        <v>48454</v>
      </c>
      <c r="I59" s="224"/>
    </row>
    <row r="60" spans="2:10" ht="15" x14ac:dyDescent="0.25">
      <c r="B60" s="100" t="s">
        <v>44</v>
      </c>
      <c r="C60" s="68">
        <v>49599</v>
      </c>
      <c r="D60" s="69"/>
      <c r="E60" s="69"/>
      <c r="F60" s="69"/>
      <c r="G60" s="69"/>
      <c r="H60" s="73">
        <f t="shared" si="3"/>
        <v>49599</v>
      </c>
      <c r="I60" s="224"/>
    </row>
    <row r="61" spans="2:10" ht="15" x14ac:dyDescent="0.25">
      <c r="B61" s="100" t="s">
        <v>45</v>
      </c>
      <c r="C61" s="68">
        <v>713374</v>
      </c>
      <c r="D61" s="69"/>
      <c r="E61" s="69"/>
      <c r="F61" s="69"/>
      <c r="G61" s="69"/>
      <c r="H61" s="73">
        <f t="shared" si="3"/>
        <v>713374</v>
      </c>
      <c r="I61" s="224"/>
    </row>
    <row r="62" spans="2:10" ht="15" x14ac:dyDescent="0.25">
      <c r="B62" s="67" t="s">
        <v>186</v>
      </c>
      <c r="C62" s="68">
        <v>83817</v>
      </c>
      <c r="D62" s="69"/>
      <c r="E62" s="69"/>
      <c r="F62" s="69"/>
      <c r="G62" s="69"/>
      <c r="H62" s="73">
        <f t="shared" si="3"/>
        <v>83817</v>
      </c>
      <c r="I62" s="224"/>
    </row>
    <row r="63" spans="2:10" ht="15" x14ac:dyDescent="0.25">
      <c r="B63" s="67" t="s">
        <v>187</v>
      </c>
      <c r="C63" s="68">
        <v>49210</v>
      </c>
      <c r="D63" s="69"/>
      <c r="E63" s="69"/>
      <c r="F63" s="69"/>
      <c r="G63" s="69"/>
      <c r="H63" s="73">
        <f t="shared" si="3"/>
        <v>49210</v>
      </c>
      <c r="I63" s="224"/>
    </row>
    <row r="64" spans="2:10" ht="15" x14ac:dyDescent="0.25">
      <c r="B64" s="67" t="s">
        <v>188</v>
      </c>
      <c r="C64" s="68">
        <v>282807</v>
      </c>
      <c r="D64" s="69"/>
      <c r="E64" s="69"/>
      <c r="F64" s="69"/>
      <c r="G64" s="69"/>
      <c r="H64" s="73">
        <f t="shared" si="3"/>
        <v>282807</v>
      </c>
      <c r="I64" s="224"/>
    </row>
    <row r="65" spans="2:9" ht="15" x14ac:dyDescent="0.25">
      <c r="B65" s="93" t="s">
        <v>46</v>
      </c>
      <c r="C65" s="74">
        <f>SUM(C53:C64)</f>
        <v>38646101</v>
      </c>
      <c r="D65" s="79"/>
      <c r="E65" s="79"/>
      <c r="F65" s="79"/>
      <c r="G65" s="79"/>
      <c r="H65" s="73">
        <f>+SUM(H53:H64)</f>
        <v>38646101</v>
      </c>
      <c r="I65" s="224"/>
    </row>
    <row r="66" spans="2:9" ht="15" x14ac:dyDescent="0.25">
      <c r="B66" s="93" t="s">
        <v>50</v>
      </c>
      <c r="C66" s="74">
        <f>+C65</f>
        <v>38646101</v>
      </c>
      <c r="D66" s="79"/>
      <c r="E66" s="79"/>
      <c r="F66" s="79"/>
      <c r="G66" s="79"/>
      <c r="H66" s="73">
        <f>+H65</f>
        <v>38646101</v>
      </c>
      <c r="I66" s="83"/>
    </row>
    <row r="67" spans="2:9" ht="15" x14ac:dyDescent="0.25">
      <c r="B67" s="104"/>
      <c r="C67" s="105"/>
      <c r="D67" s="81"/>
      <c r="E67" s="81"/>
      <c r="F67" s="81"/>
      <c r="G67" s="81"/>
      <c r="H67" s="103"/>
      <c r="I67" s="141"/>
    </row>
    <row r="68" spans="2:9" x14ac:dyDescent="0.2">
      <c r="B68" s="67" t="s">
        <v>370</v>
      </c>
      <c r="C68" s="68">
        <v>300000</v>
      </c>
      <c r="D68" s="69"/>
      <c r="E68" s="69"/>
      <c r="F68" s="69"/>
      <c r="G68" s="69"/>
      <c r="H68" s="68">
        <f>+C68</f>
        <v>300000</v>
      </c>
      <c r="I68" s="125"/>
    </row>
    <row r="69" spans="2:9" x14ac:dyDescent="0.2">
      <c r="B69" s="67" t="s">
        <v>60</v>
      </c>
      <c r="C69" s="68">
        <v>4778338</v>
      </c>
      <c r="D69" s="69"/>
      <c r="E69" s="69"/>
      <c r="F69" s="69"/>
      <c r="G69" s="69"/>
      <c r="H69" s="68">
        <f t="shared" ref="H69:H72" si="4">+C69</f>
        <v>4778338</v>
      </c>
      <c r="I69" s="125"/>
    </row>
    <row r="70" spans="2:9" x14ac:dyDescent="0.2">
      <c r="B70" s="67" t="s">
        <v>59</v>
      </c>
      <c r="C70" s="68">
        <v>21051033</v>
      </c>
      <c r="D70" s="69"/>
      <c r="E70" s="69"/>
      <c r="F70" s="69"/>
      <c r="G70" s="69"/>
      <c r="H70" s="68">
        <f t="shared" si="4"/>
        <v>21051033</v>
      </c>
      <c r="I70" s="125"/>
    </row>
    <row r="71" spans="2:9" x14ac:dyDescent="0.2">
      <c r="B71" s="102" t="s">
        <v>57</v>
      </c>
      <c r="C71" s="68">
        <v>-5303661</v>
      </c>
      <c r="D71" s="69"/>
      <c r="E71" s="69"/>
      <c r="F71" s="69"/>
      <c r="G71" s="69"/>
      <c r="H71" s="68">
        <f t="shared" si="4"/>
        <v>-5303661</v>
      </c>
      <c r="I71" s="125"/>
    </row>
    <row r="72" spans="2:9" x14ac:dyDescent="0.2">
      <c r="B72" s="102" t="s">
        <v>143</v>
      </c>
      <c r="C72" s="68">
        <v>1792423</v>
      </c>
      <c r="D72" s="69"/>
      <c r="E72" s="69"/>
      <c r="F72" s="69"/>
      <c r="G72" s="69"/>
      <c r="H72" s="68">
        <f t="shared" si="4"/>
        <v>1792423</v>
      </c>
      <c r="I72" s="125"/>
    </row>
    <row r="73" spans="2:9" x14ac:dyDescent="0.2">
      <c r="B73" s="102" t="s">
        <v>371</v>
      </c>
      <c r="C73" s="68">
        <v>181753</v>
      </c>
      <c r="D73" s="69"/>
      <c r="E73" s="69"/>
      <c r="F73" s="69">
        <f>+C73</f>
        <v>181753</v>
      </c>
      <c r="G73" s="69"/>
      <c r="H73" s="68">
        <v>0</v>
      </c>
      <c r="I73" s="125">
        <v>6</v>
      </c>
    </row>
    <row r="74" spans="2:9" x14ac:dyDescent="0.2">
      <c r="B74" s="102" t="s">
        <v>352</v>
      </c>
      <c r="C74" s="68"/>
      <c r="D74" s="69"/>
      <c r="E74" s="69"/>
      <c r="F74" s="69">
        <f>+N38+G31</f>
        <v>131119</v>
      </c>
      <c r="G74" s="69">
        <f>+C73</f>
        <v>181753</v>
      </c>
      <c r="H74" s="69">
        <f>+G74-F74</f>
        <v>50634</v>
      </c>
      <c r="I74" s="125">
        <v>7</v>
      </c>
    </row>
    <row r="75" spans="2:9" ht="15" x14ac:dyDescent="0.25">
      <c r="B75" s="129" t="s">
        <v>51</v>
      </c>
      <c r="C75" s="96">
        <f>SUM(C68:C74)</f>
        <v>22799886</v>
      </c>
      <c r="D75" s="96">
        <f t="shared" ref="D75:H75" si="5">SUM(D68:D74)</f>
        <v>0</v>
      </c>
      <c r="E75" s="96">
        <f t="shared" si="5"/>
        <v>0</v>
      </c>
      <c r="F75" s="96">
        <f t="shared" si="5"/>
        <v>312872</v>
      </c>
      <c r="G75" s="96">
        <f t="shared" si="5"/>
        <v>181753</v>
      </c>
      <c r="H75" s="130">
        <f t="shared" si="5"/>
        <v>22668767</v>
      </c>
      <c r="I75" s="197"/>
    </row>
    <row r="76" spans="2:9" ht="15" x14ac:dyDescent="0.25">
      <c r="B76" s="129" t="s">
        <v>52</v>
      </c>
      <c r="C76" s="96">
        <f>+C75+C66</f>
        <v>61445987</v>
      </c>
      <c r="D76" s="96">
        <f t="shared" ref="D76:H76" si="6">+D75+D66</f>
        <v>0</v>
      </c>
      <c r="E76" s="96">
        <f t="shared" si="6"/>
        <v>0</v>
      </c>
      <c r="F76" s="96">
        <f t="shared" si="6"/>
        <v>312872</v>
      </c>
      <c r="G76" s="96">
        <f t="shared" si="6"/>
        <v>181753</v>
      </c>
      <c r="H76" s="130">
        <f t="shared" si="6"/>
        <v>61314868</v>
      </c>
      <c r="I76" s="197"/>
    </row>
    <row r="77" spans="2:9" s="61" customFormat="1" ht="15" x14ac:dyDescent="0.25">
      <c r="B77" s="198"/>
      <c r="C77" s="108"/>
      <c r="D77" s="109"/>
      <c r="E77" s="109"/>
      <c r="F77" s="109"/>
      <c r="G77" s="109"/>
      <c r="H77" s="199"/>
      <c r="I77" s="110"/>
    </row>
    <row r="78" spans="2:9" s="61" customFormat="1" ht="15" x14ac:dyDescent="0.25">
      <c r="B78" s="198"/>
      <c r="C78" s="108"/>
      <c r="D78" s="109"/>
      <c r="E78" s="109"/>
      <c r="F78" s="109"/>
      <c r="G78" s="109"/>
      <c r="H78" s="108"/>
      <c r="I78" s="110"/>
    </row>
    <row r="79" spans="2:9" s="61" customFormat="1" ht="15" x14ac:dyDescent="0.2">
      <c r="B79" s="131"/>
      <c r="C79" s="108"/>
      <c r="D79" s="109"/>
      <c r="E79" s="109"/>
      <c r="F79" s="109"/>
      <c r="G79" s="109"/>
      <c r="H79" s="108"/>
      <c r="I79" s="110"/>
    </row>
    <row r="80" spans="2:9" s="61" customFormat="1" ht="15" x14ac:dyDescent="0.2">
      <c r="B80" s="131" t="s">
        <v>167</v>
      </c>
      <c r="C80" s="108"/>
      <c r="D80" s="109"/>
      <c r="E80" s="109"/>
      <c r="F80" s="109"/>
      <c r="G80" s="109"/>
      <c r="H80" s="108"/>
      <c r="I80" s="110"/>
    </row>
    <row r="81" spans="2:9" s="61" customFormat="1" x14ac:dyDescent="0.2">
      <c r="B81" s="204"/>
      <c r="C81" s="108"/>
      <c r="D81" s="109"/>
      <c r="E81" s="109"/>
      <c r="F81" s="109"/>
      <c r="G81" s="109"/>
      <c r="H81" s="108"/>
      <c r="I81" s="110"/>
    </row>
    <row r="82" spans="2:9" x14ac:dyDescent="0.2">
      <c r="B82" s="218" t="s">
        <v>362</v>
      </c>
      <c r="C82" s="219"/>
      <c r="D82" s="219"/>
      <c r="E82" s="219"/>
      <c r="F82" s="219"/>
      <c r="G82" s="219"/>
      <c r="H82" s="219"/>
      <c r="I82" s="220"/>
    </row>
    <row r="83" spans="2:9" x14ac:dyDescent="0.2">
      <c r="B83" s="218"/>
      <c r="C83" s="219"/>
      <c r="D83" s="219"/>
      <c r="E83" s="219"/>
      <c r="F83" s="219"/>
      <c r="G83" s="219"/>
      <c r="H83" s="219"/>
      <c r="I83" s="220"/>
    </row>
    <row r="84" spans="2:9" x14ac:dyDescent="0.2">
      <c r="B84" s="218" t="s">
        <v>363</v>
      </c>
      <c r="C84" s="219"/>
      <c r="D84" s="219"/>
      <c r="E84" s="219"/>
      <c r="F84" s="219"/>
      <c r="G84" s="219"/>
      <c r="H84" s="219"/>
      <c r="I84" s="220"/>
    </row>
    <row r="85" spans="2:9" x14ac:dyDescent="0.2">
      <c r="B85" s="218"/>
      <c r="C85" s="219"/>
      <c r="D85" s="219"/>
      <c r="E85" s="219"/>
      <c r="F85" s="219"/>
      <c r="G85" s="219"/>
      <c r="H85" s="219"/>
      <c r="I85" s="220"/>
    </row>
    <row r="86" spans="2:9" x14ac:dyDescent="0.2">
      <c r="B86" s="218" t="s">
        <v>364</v>
      </c>
      <c r="C86" s="219"/>
      <c r="D86" s="219"/>
      <c r="E86" s="219"/>
      <c r="F86" s="219"/>
      <c r="G86" s="219"/>
      <c r="H86" s="219"/>
      <c r="I86" s="220"/>
    </row>
    <row r="87" spans="2:9" ht="27" customHeight="1" x14ac:dyDescent="0.2">
      <c r="B87" s="218"/>
      <c r="C87" s="219"/>
      <c r="D87" s="219"/>
      <c r="E87" s="219"/>
      <c r="F87" s="219"/>
      <c r="G87" s="219"/>
      <c r="H87" s="219"/>
      <c r="I87" s="220"/>
    </row>
    <row r="88" spans="2:9" x14ac:dyDescent="0.2">
      <c r="B88" s="218" t="s">
        <v>365</v>
      </c>
      <c r="C88" s="219"/>
      <c r="D88" s="219"/>
      <c r="E88" s="219"/>
      <c r="F88" s="219"/>
      <c r="G88" s="219"/>
      <c r="H88" s="219"/>
      <c r="I88" s="220"/>
    </row>
    <row r="89" spans="2:9" x14ac:dyDescent="0.2">
      <c r="B89" s="218"/>
      <c r="C89" s="219"/>
      <c r="D89" s="219"/>
      <c r="E89" s="219"/>
      <c r="F89" s="219"/>
      <c r="G89" s="219"/>
      <c r="H89" s="219"/>
      <c r="I89" s="220"/>
    </row>
    <row r="90" spans="2:9" ht="14.25" customHeight="1" x14ac:dyDescent="0.2">
      <c r="B90" s="218" t="s">
        <v>366</v>
      </c>
      <c r="C90" s="219"/>
      <c r="D90" s="219"/>
      <c r="E90" s="219"/>
      <c r="F90" s="219"/>
      <c r="G90" s="219"/>
      <c r="H90" s="219"/>
      <c r="I90" s="220"/>
    </row>
    <row r="91" spans="2:9" x14ac:dyDescent="0.2">
      <c r="B91" s="218"/>
      <c r="C91" s="219"/>
      <c r="D91" s="219"/>
      <c r="E91" s="219"/>
      <c r="F91" s="219"/>
      <c r="G91" s="219"/>
      <c r="H91" s="219"/>
      <c r="I91" s="220"/>
    </row>
    <row r="92" spans="2:9" ht="14.25" customHeight="1" x14ac:dyDescent="0.2">
      <c r="B92" s="218" t="s">
        <v>392</v>
      </c>
      <c r="C92" s="219"/>
      <c r="D92" s="219"/>
      <c r="E92" s="219"/>
      <c r="F92" s="219"/>
      <c r="G92" s="219"/>
      <c r="H92" s="219"/>
      <c r="I92" s="220"/>
    </row>
    <row r="93" spans="2:9" x14ac:dyDescent="0.2">
      <c r="B93" s="218"/>
      <c r="C93" s="219"/>
      <c r="D93" s="219"/>
      <c r="E93" s="219"/>
      <c r="F93" s="219"/>
      <c r="G93" s="219"/>
      <c r="H93" s="219"/>
      <c r="I93" s="220"/>
    </row>
    <row r="94" spans="2:9" x14ac:dyDescent="0.2">
      <c r="B94" s="218" t="s">
        <v>367</v>
      </c>
      <c r="C94" s="219"/>
      <c r="D94" s="219"/>
      <c r="E94" s="219"/>
      <c r="F94" s="219"/>
      <c r="G94" s="219"/>
      <c r="H94" s="219"/>
      <c r="I94" s="220"/>
    </row>
    <row r="95" spans="2:9" x14ac:dyDescent="0.2">
      <c r="B95" s="218"/>
      <c r="C95" s="219"/>
      <c r="D95" s="219"/>
      <c r="E95" s="219"/>
      <c r="F95" s="219"/>
      <c r="G95" s="219"/>
      <c r="H95" s="219"/>
      <c r="I95" s="220"/>
    </row>
  </sheetData>
  <mergeCells count="16">
    <mergeCell ref="B92:I93"/>
    <mergeCell ref="B94:I95"/>
    <mergeCell ref="I53:I57"/>
    <mergeCell ref="I58:I65"/>
    <mergeCell ref="B3:B4"/>
    <mergeCell ref="C3:C4"/>
    <mergeCell ref="D3:E3"/>
    <mergeCell ref="F3:G3"/>
    <mergeCell ref="H3:H4"/>
    <mergeCell ref="I42:I46"/>
    <mergeCell ref="A1:I2"/>
    <mergeCell ref="B90:I91"/>
    <mergeCell ref="B82:I83"/>
    <mergeCell ref="B84:I85"/>
    <mergeCell ref="B86:I87"/>
    <mergeCell ref="B88:I89"/>
  </mergeCells>
  <pageMargins left="0.70866141732283472" right="0.70866141732283472" top="0.98425196850393704" bottom="0.74803149606299213" header="0.31496062992125984" footer="0.31496062992125984"/>
  <pageSetup scale="68" orientation="landscape" r:id="rId1"/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"/>
  <sheetViews>
    <sheetView showGridLines="0" view="pageBreakPreview" topLeftCell="A40" zoomScale="60" zoomScaleNormal="100" workbookViewId="0">
      <selection sqref="A1:I2"/>
    </sheetView>
  </sheetViews>
  <sheetFormatPr baseColWidth="10" defaultRowHeight="15" x14ac:dyDescent="0.25"/>
  <cols>
    <col min="1" max="1" width="2.85546875" style="4" customWidth="1"/>
    <col min="2" max="2" width="61.5703125" bestFit="1" customWidth="1"/>
    <col min="3" max="3" width="21.140625" style="1" customWidth="1"/>
    <col min="4" max="4" width="12" style="2" bestFit="1" customWidth="1"/>
    <col min="5" max="5" width="13" style="2" bestFit="1" customWidth="1"/>
    <col min="6" max="6" width="16.28515625" style="2" customWidth="1"/>
    <col min="7" max="7" width="16.140625" style="2" customWidth="1"/>
    <col min="8" max="8" width="18.7109375" style="1" customWidth="1"/>
    <col min="9" max="9" width="6.140625" style="3" customWidth="1"/>
    <col min="10" max="10" width="27.140625" style="4" customWidth="1"/>
    <col min="11" max="15" width="11.42578125" style="4" customWidth="1"/>
    <col min="16" max="16384" width="11.42578125" style="4"/>
  </cols>
  <sheetData>
    <row r="1" spans="1:10" x14ac:dyDescent="0.25">
      <c r="A1" s="225" t="s">
        <v>356</v>
      </c>
      <c r="B1" s="225"/>
      <c r="C1" s="225"/>
      <c r="D1" s="225"/>
      <c r="E1" s="225"/>
      <c r="F1" s="225"/>
      <c r="G1" s="225"/>
      <c r="H1" s="225"/>
      <c r="I1" s="225"/>
    </row>
    <row r="2" spans="1:10" x14ac:dyDescent="0.25">
      <c r="A2" s="225"/>
      <c r="B2" s="225"/>
      <c r="C2" s="225"/>
      <c r="D2" s="225"/>
      <c r="E2" s="225"/>
      <c r="F2" s="225"/>
      <c r="G2" s="225"/>
      <c r="H2" s="225"/>
      <c r="I2" s="225"/>
      <c r="J2" s="5"/>
    </row>
    <row r="3" spans="1:10" ht="34.5" customHeight="1" x14ac:dyDescent="0.25">
      <c r="B3" s="268" t="s">
        <v>0</v>
      </c>
      <c r="C3" s="269" t="s">
        <v>147</v>
      </c>
      <c r="D3" s="270" t="s">
        <v>1</v>
      </c>
      <c r="E3" s="270"/>
      <c r="F3" s="271" t="s">
        <v>2</v>
      </c>
      <c r="G3" s="272"/>
      <c r="H3" s="269" t="s">
        <v>148</v>
      </c>
      <c r="I3" s="40" t="s">
        <v>3</v>
      </c>
      <c r="J3" s="6"/>
    </row>
    <row r="4" spans="1:10" ht="27.75" customHeight="1" x14ac:dyDescent="0.25">
      <c r="B4" s="268"/>
      <c r="C4" s="269"/>
      <c r="D4" s="60" t="s">
        <v>4</v>
      </c>
      <c r="E4" s="60" t="s">
        <v>5</v>
      </c>
      <c r="F4" s="60" t="s">
        <v>4</v>
      </c>
      <c r="G4" s="60" t="s">
        <v>5</v>
      </c>
      <c r="H4" s="269"/>
      <c r="I4" s="40"/>
      <c r="J4" s="5"/>
    </row>
    <row r="5" spans="1:10" x14ac:dyDescent="0.25">
      <c r="B5" s="8" t="s">
        <v>6</v>
      </c>
      <c r="C5" s="9">
        <v>1560083</v>
      </c>
      <c r="D5" s="10"/>
      <c r="E5" s="10"/>
      <c r="F5" s="10"/>
      <c r="G5" s="10">
        <f>+C5</f>
        <v>1560083</v>
      </c>
      <c r="H5" s="11"/>
      <c r="I5" s="12"/>
      <c r="J5" s="5"/>
    </row>
    <row r="6" spans="1:10" x14ac:dyDescent="0.25">
      <c r="B6" s="8" t="s">
        <v>7</v>
      </c>
      <c r="C6" s="9">
        <v>4915063</v>
      </c>
      <c r="D6" s="10"/>
      <c r="E6" s="10"/>
      <c r="F6" s="10"/>
      <c r="G6" s="10">
        <f>+C6</f>
        <v>4915063</v>
      </c>
      <c r="H6" s="11"/>
      <c r="I6" s="12"/>
      <c r="J6" s="5"/>
    </row>
    <row r="7" spans="1:10" x14ac:dyDescent="0.25">
      <c r="B7" s="8" t="s">
        <v>9</v>
      </c>
      <c r="C7" s="9">
        <v>7161501</v>
      </c>
      <c r="D7" s="10"/>
      <c r="E7" s="10"/>
      <c r="F7" s="10"/>
      <c r="G7" s="10">
        <f>+C7</f>
        <v>7161501</v>
      </c>
      <c r="H7" s="11"/>
      <c r="I7" s="12"/>
      <c r="J7" s="5"/>
    </row>
    <row r="8" spans="1:10" x14ac:dyDescent="0.25">
      <c r="B8" s="13" t="s">
        <v>12</v>
      </c>
      <c r="C8" s="14"/>
      <c r="D8" s="14"/>
      <c r="E8" s="14"/>
      <c r="F8" s="15">
        <f>+G5+G6+G7</f>
        <v>13636647</v>
      </c>
      <c r="G8" s="14"/>
      <c r="H8" s="16">
        <f>+F8</f>
        <v>13636647</v>
      </c>
      <c r="I8" s="49">
        <v>1</v>
      </c>
    </row>
    <row r="9" spans="1:10" x14ac:dyDescent="0.25">
      <c r="B9" s="17" t="s">
        <v>13</v>
      </c>
      <c r="C9" s="9">
        <v>5846172</v>
      </c>
      <c r="D9" s="10"/>
      <c r="E9" s="10">
        <v>0</v>
      </c>
      <c r="F9" s="10"/>
      <c r="G9" s="10">
        <f>+C9-E9</f>
        <v>5846172</v>
      </c>
      <c r="H9" s="19"/>
      <c r="I9" s="12"/>
    </row>
    <row r="10" spans="1:10" x14ac:dyDescent="0.25">
      <c r="B10" s="20" t="s">
        <v>149</v>
      </c>
      <c r="C10" s="14"/>
      <c r="D10" s="7"/>
      <c r="E10" s="7"/>
      <c r="F10" s="7">
        <f>+G9</f>
        <v>5846172</v>
      </c>
      <c r="G10" s="7"/>
      <c r="H10" s="14">
        <f>+F10</f>
        <v>5846172</v>
      </c>
      <c r="I10" s="49">
        <v>2</v>
      </c>
    </row>
    <row r="11" spans="1:10" x14ac:dyDescent="0.25">
      <c r="B11" s="8" t="s">
        <v>15</v>
      </c>
      <c r="C11" s="9">
        <v>5827038</v>
      </c>
      <c r="D11" s="10"/>
      <c r="E11" s="10"/>
      <c r="F11" s="10"/>
      <c r="G11" s="10">
        <f>+C11</f>
        <v>5827038</v>
      </c>
      <c r="H11" s="19"/>
      <c r="I11" s="273">
        <v>3</v>
      </c>
    </row>
    <row r="12" spans="1:10" x14ac:dyDescent="0.25">
      <c r="B12" s="8" t="s">
        <v>16</v>
      </c>
      <c r="C12" s="9">
        <v>4502642</v>
      </c>
      <c r="D12" s="22"/>
      <c r="E12" s="22"/>
      <c r="F12" s="22"/>
      <c r="G12" s="10">
        <f>+C12</f>
        <v>4502642</v>
      </c>
      <c r="H12" s="19"/>
      <c r="I12" s="273"/>
    </row>
    <row r="13" spans="1:10" x14ac:dyDescent="0.25">
      <c r="B13" s="8" t="s">
        <v>150</v>
      </c>
      <c r="C13" s="9">
        <v>6363</v>
      </c>
      <c r="D13" s="22"/>
      <c r="E13" s="22"/>
      <c r="F13" s="22"/>
      <c r="G13" s="10">
        <f t="shared" ref="G13:G19" si="0">+C13</f>
        <v>6363</v>
      </c>
      <c r="H13" s="19"/>
      <c r="I13" s="273"/>
    </row>
    <row r="14" spans="1:10" x14ac:dyDescent="0.25">
      <c r="B14" s="8" t="s">
        <v>151</v>
      </c>
      <c r="C14" s="9">
        <v>1444911</v>
      </c>
      <c r="D14" s="22"/>
      <c r="E14" s="22"/>
      <c r="F14" s="22"/>
      <c r="G14" s="10">
        <f t="shared" si="0"/>
        <v>1444911</v>
      </c>
      <c r="H14" s="19"/>
      <c r="I14" s="273"/>
    </row>
    <row r="15" spans="1:10" x14ac:dyDescent="0.25">
      <c r="B15" s="8" t="s">
        <v>17</v>
      </c>
      <c r="C15" s="9">
        <v>3189</v>
      </c>
      <c r="D15" s="10"/>
      <c r="E15" s="10"/>
      <c r="F15" s="10"/>
      <c r="G15" s="10">
        <f t="shared" si="0"/>
        <v>3189</v>
      </c>
      <c r="H15" s="19"/>
      <c r="I15" s="273"/>
    </row>
    <row r="16" spans="1:10" x14ac:dyDescent="0.25">
      <c r="B16" s="8" t="s">
        <v>152</v>
      </c>
      <c r="C16" s="9">
        <v>10380</v>
      </c>
      <c r="D16" s="10"/>
      <c r="E16" s="10"/>
      <c r="F16" s="10"/>
      <c r="G16" s="10">
        <f t="shared" si="0"/>
        <v>10380</v>
      </c>
      <c r="H16" s="19"/>
      <c r="I16" s="273"/>
    </row>
    <row r="17" spans="2:10" x14ac:dyDescent="0.25">
      <c r="B17" s="8" t="s">
        <v>18</v>
      </c>
      <c r="C17" s="9">
        <v>147979</v>
      </c>
      <c r="D17" s="10"/>
      <c r="E17" s="10"/>
      <c r="F17" s="22"/>
      <c r="G17" s="10">
        <f t="shared" si="0"/>
        <v>147979</v>
      </c>
      <c r="H17" s="19"/>
      <c r="I17" s="273"/>
    </row>
    <row r="18" spans="2:10" x14ac:dyDescent="0.25">
      <c r="B18" s="8" t="s">
        <v>153</v>
      </c>
      <c r="C18" s="9">
        <v>208635</v>
      </c>
      <c r="D18" s="10"/>
      <c r="E18" s="10"/>
      <c r="F18" s="22"/>
      <c r="G18" s="10">
        <f t="shared" si="0"/>
        <v>208635</v>
      </c>
      <c r="H18" s="19"/>
      <c r="I18" s="273"/>
    </row>
    <row r="19" spans="2:10" x14ac:dyDescent="0.25">
      <c r="B19" s="8" t="s">
        <v>19</v>
      </c>
      <c r="C19" s="9">
        <v>193342</v>
      </c>
      <c r="D19" s="10"/>
      <c r="E19" s="10"/>
      <c r="F19" s="23"/>
      <c r="G19" s="10">
        <f t="shared" si="0"/>
        <v>193342</v>
      </c>
      <c r="H19" s="19"/>
      <c r="I19" s="273"/>
    </row>
    <row r="20" spans="2:10" x14ac:dyDescent="0.25">
      <c r="B20" s="20" t="s">
        <v>20</v>
      </c>
      <c r="C20" s="24"/>
      <c r="D20" s="7"/>
      <c r="E20" s="7"/>
      <c r="F20" s="7">
        <f>+SUM(C11:C19)-G12</f>
        <v>7841837</v>
      </c>
      <c r="G20" s="7"/>
      <c r="H20" s="14">
        <f>+F20</f>
        <v>7841837</v>
      </c>
      <c r="I20" s="273"/>
    </row>
    <row r="21" spans="2:10" x14ac:dyDescent="0.25">
      <c r="B21" s="8" t="s">
        <v>154</v>
      </c>
      <c r="C21" s="9">
        <v>-642156</v>
      </c>
      <c r="D21" s="10"/>
      <c r="E21" s="10"/>
      <c r="F21" s="23">
        <v>642156</v>
      </c>
      <c r="G21" s="10"/>
      <c r="H21" s="19"/>
      <c r="I21" s="30"/>
    </row>
    <row r="22" spans="2:10" x14ac:dyDescent="0.25">
      <c r="B22" s="20" t="s">
        <v>155</v>
      </c>
      <c r="C22" s="25"/>
      <c r="D22" s="7"/>
      <c r="E22" s="7"/>
      <c r="F22" s="7"/>
      <c r="G22" s="7">
        <f>+F21</f>
        <v>642156</v>
      </c>
      <c r="H22" s="14">
        <f>-G22</f>
        <v>-642156</v>
      </c>
      <c r="I22" s="49"/>
    </row>
    <row r="23" spans="2:10" x14ac:dyDescent="0.25">
      <c r="B23" s="8" t="s">
        <v>21</v>
      </c>
      <c r="C23" s="9">
        <v>13296674</v>
      </c>
      <c r="D23" s="10"/>
      <c r="E23" s="10"/>
      <c r="F23" s="22">
        <f>+G12</f>
        <v>4502642</v>
      </c>
      <c r="G23" s="10">
        <f>+C23</f>
        <v>13296674</v>
      </c>
      <c r="H23" s="19"/>
      <c r="I23" s="12"/>
    </row>
    <row r="24" spans="2:10" x14ac:dyDescent="0.25">
      <c r="B24" s="20" t="s">
        <v>23</v>
      </c>
      <c r="C24" s="25"/>
      <c r="D24" s="7"/>
      <c r="E24" s="7"/>
      <c r="F24" s="7">
        <f>+G23</f>
        <v>13296674</v>
      </c>
      <c r="G24" s="7"/>
      <c r="H24" s="14">
        <f>+F24+F23</f>
        <v>17799316</v>
      </c>
      <c r="I24" s="49">
        <v>4</v>
      </c>
    </row>
    <row r="25" spans="2:10" x14ac:dyDescent="0.25">
      <c r="B25" s="26"/>
      <c r="C25" s="27"/>
      <c r="D25" s="28"/>
      <c r="E25" s="28"/>
      <c r="F25" s="28"/>
      <c r="G25" s="28"/>
      <c r="H25" s="29"/>
      <c r="I25" s="30"/>
    </row>
    <row r="26" spans="2:10" x14ac:dyDescent="0.25">
      <c r="B26" s="31" t="s">
        <v>26</v>
      </c>
      <c r="C26" s="25">
        <f>SUM(C5:C25)</f>
        <v>44481816</v>
      </c>
      <c r="D26" s="7"/>
      <c r="E26" s="7"/>
      <c r="F26" s="7"/>
      <c r="G26" s="7"/>
      <c r="H26" s="14">
        <f>SUM(H5:H25)</f>
        <v>44481816</v>
      </c>
      <c r="I26" s="49"/>
    </row>
    <row r="27" spans="2:10" hidden="1" x14ac:dyDescent="0.25">
      <c r="B27" s="51"/>
      <c r="C27" s="29"/>
      <c r="D27" s="52"/>
      <c r="E27" s="52"/>
      <c r="F27" s="52"/>
      <c r="G27" s="52"/>
      <c r="H27" s="29"/>
      <c r="I27" s="30"/>
    </row>
    <row r="28" spans="2:10" x14ac:dyDescent="0.25">
      <c r="B28" s="17" t="s">
        <v>27</v>
      </c>
      <c r="C28" s="9">
        <v>292836</v>
      </c>
      <c r="D28" s="44"/>
      <c r="E28" s="10"/>
      <c r="F28" s="10">
        <f>+G41</f>
        <v>242259</v>
      </c>
      <c r="G28" s="10">
        <f>+C28</f>
        <v>292836</v>
      </c>
      <c r="H28" s="9"/>
      <c r="I28" s="12"/>
    </row>
    <row r="29" spans="2:10" x14ac:dyDescent="0.25">
      <c r="B29" s="20" t="s">
        <v>28</v>
      </c>
      <c r="C29" s="14"/>
      <c r="D29" s="14"/>
      <c r="E29" s="14"/>
      <c r="F29" s="14">
        <f>+G28</f>
        <v>292836</v>
      </c>
      <c r="G29" s="14"/>
      <c r="H29" s="14">
        <f>+F28+F29</f>
        <v>535095</v>
      </c>
      <c r="I29" s="49">
        <v>5</v>
      </c>
    </row>
    <row r="30" spans="2:10" x14ac:dyDescent="0.25">
      <c r="B30" s="17" t="s">
        <v>156</v>
      </c>
      <c r="C30" s="9">
        <v>1716439</v>
      </c>
      <c r="D30" s="10"/>
      <c r="E30" s="10"/>
      <c r="F30" s="23">
        <f>+C42</f>
        <v>4306491</v>
      </c>
      <c r="G30" s="10"/>
      <c r="H30" s="9">
        <f>+C30+F30</f>
        <v>6022930</v>
      </c>
      <c r="I30" s="274">
        <v>6</v>
      </c>
      <c r="J30" s="53"/>
    </row>
    <row r="31" spans="2:10" x14ac:dyDescent="0.25">
      <c r="B31" s="17" t="s">
        <v>114</v>
      </c>
      <c r="C31" s="9">
        <v>-858340</v>
      </c>
      <c r="D31" s="10"/>
      <c r="E31" s="10">
        <v>346415</v>
      </c>
      <c r="F31" s="23"/>
      <c r="G31" s="10"/>
      <c r="H31" s="9">
        <f>-(H30/50)*((858340/1716439)*20)</f>
        <v>-1204755.1322709401</v>
      </c>
      <c r="I31" s="274"/>
      <c r="J31" s="54"/>
    </row>
    <row r="32" spans="2:10" x14ac:dyDescent="0.25">
      <c r="B32" s="17" t="s">
        <v>157</v>
      </c>
      <c r="C32" s="9">
        <v>150144</v>
      </c>
      <c r="D32" s="9"/>
      <c r="E32" s="10"/>
      <c r="F32" s="23"/>
      <c r="G32" s="10"/>
      <c r="H32" s="9">
        <f>+C32</f>
        <v>150144</v>
      </c>
      <c r="I32" s="274">
        <v>7</v>
      </c>
      <c r="J32" s="53"/>
    </row>
    <row r="33" spans="2:10" x14ac:dyDescent="0.25">
      <c r="B33" s="17" t="s">
        <v>114</v>
      </c>
      <c r="C33" s="9">
        <v>-32168</v>
      </c>
      <c r="D33" s="9">
        <v>16084</v>
      </c>
      <c r="E33" s="10"/>
      <c r="F33" s="23"/>
      <c r="G33" s="10"/>
      <c r="H33" s="9">
        <f>+C33+D33</f>
        <v>-16084</v>
      </c>
      <c r="I33" s="274"/>
      <c r="J33" s="53"/>
    </row>
    <row r="34" spans="2:10" x14ac:dyDescent="0.25">
      <c r="B34" s="17" t="s">
        <v>30</v>
      </c>
      <c r="C34" s="32">
        <v>303230</v>
      </c>
      <c r="D34" s="10"/>
      <c r="E34" s="10"/>
      <c r="F34" s="23"/>
      <c r="G34" s="10"/>
      <c r="H34" s="9">
        <f t="shared" ref="H34:H39" si="1">+C34</f>
        <v>303230</v>
      </c>
      <c r="I34" s="12"/>
      <c r="J34" s="54"/>
    </row>
    <row r="35" spans="2:10" x14ac:dyDescent="0.25">
      <c r="B35" s="17" t="s">
        <v>114</v>
      </c>
      <c r="C35" s="32">
        <v>-239879</v>
      </c>
      <c r="D35" s="10"/>
      <c r="E35" s="10"/>
      <c r="F35" s="23"/>
      <c r="G35" s="10"/>
      <c r="H35" s="9">
        <f t="shared" si="1"/>
        <v>-239879</v>
      </c>
      <c r="I35" s="12"/>
      <c r="J35" s="53"/>
    </row>
    <row r="36" spans="2:10" x14ac:dyDescent="0.25">
      <c r="B36" s="17" t="s">
        <v>31</v>
      </c>
      <c r="C36" s="21">
        <v>563326</v>
      </c>
      <c r="D36" s="10"/>
      <c r="E36" s="10"/>
      <c r="F36" s="10"/>
      <c r="G36" s="10"/>
      <c r="H36" s="9">
        <f t="shared" si="1"/>
        <v>563326</v>
      </c>
      <c r="I36" s="12"/>
    </row>
    <row r="37" spans="2:10" x14ac:dyDescent="0.25">
      <c r="B37" s="17" t="s">
        <v>114</v>
      </c>
      <c r="C37" s="21">
        <v>-392686</v>
      </c>
      <c r="D37" s="10"/>
      <c r="E37" s="10"/>
      <c r="F37" s="10"/>
      <c r="G37" s="10"/>
      <c r="H37" s="9">
        <f t="shared" si="1"/>
        <v>-392686</v>
      </c>
      <c r="I37" s="12"/>
    </row>
    <row r="38" spans="2:10" x14ac:dyDescent="0.25">
      <c r="B38" s="17" t="s">
        <v>158</v>
      </c>
      <c r="C38" s="21">
        <v>97159</v>
      </c>
      <c r="D38" s="10"/>
      <c r="E38" s="10"/>
      <c r="F38" s="10"/>
      <c r="G38" s="10"/>
      <c r="H38" s="9">
        <f t="shared" si="1"/>
        <v>97159</v>
      </c>
      <c r="I38" s="12"/>
    </row>
    <row r="39" spans="2:10" x14ac:dyDescent="0.25">
      <c r="B39" s="17" t="s">
        <v>114</v>
      </c>
      <c r="C39" s="21">
        <v>-2456</v>
      </c>
      <c r="D39" s="10"/>
      <c r="E39" s="10"/>
      <c r="F39" s="10"/>
      <c r="G39" s="10"/>
      <c r="H39" s="9">
        <f t="shared" si="1"/>
        <v>-2456</v>
      </c>
      <c r="I39" s="12"/>
    </row>
    <row r="40" spans="2:10" x14ac:dyDescent="0.25">
      <c r="B40" s="31" t="s">
        <v>159</v>
      </c>
      <c r="C40" s="14"/>
      <c r="D40" s="14"/>
      <c r="E40" s="14"/>
      <c r="F40" s="14"/>
      <c r="G40" s="14"/>
      <c r="H40" s="14">
        <f>SUM(H30:H39)</f>
        <v>5280928.8677290604</v>
      </c>
      <c r="I40" s="12"/>
    </row>
    <row r="41" spans="2:10" x14ac:dyDescent="0.25">
      <c r="B41" s="8" t="s">
        <v>34</v>
      </c>
      <c r="C41" s="9">
        <v>242259</v>
      </c>
      <c r="D41" s="9"/>
      <c r="E41" s="10"/>
      <c r="F41" s="10"/>
      <c r="G41" s="10">
        <f>+C41</f>
        <v>242259</v>
      </c>
      <c r="H41" s="9"/>
      <c r="I41" s="12"/>
    </row>
    <row r="42" spans="2:10" x14ac:dyDescent="0.25">
      <c r="B42" s="8" t="s">
        <v>160</v>
      </c>
      <c r="C42" s="9">
        <v>4306491</v>
      </c>
      <c r="D42" s="9"/>
      <c r="E42" s="10"/>
      <c r="F42" s="10"/>
      <c r="G42" s="10">
        <v>4306491</v>
      </c>
      <c r="H42" s="9"/>
      <c r="I42" s="12"/>
    </row>
    <row r="43" spans="2:10" x14ac:dyDescent="0.25">
      <c r="B43" s="37" t="s">
        <v>161</v>
      </c>
      <c r="C43" s="18"/>
      <c r="D43" s="10"/>
      <c r="E43" s="10"/>
      <c r="F43" s="10"/>
      <c r="G43" s="10"/>
      <c r="H43" s="14"/>
      <c r="I43" s="55"/>
    </row>
    <row r="44" spans="2:10" x14ac:dyDescent="0.25">
      <c r="B44" s="37" t="s">
        <v>162</v>
      </c>
      <c r="C44" s="18"/>
      <c r="D44" s="10"/>
      <c r="E44" s="10"/>
      <c r="F44" s="10">
        <f>+E31*0.34</f>
        <v>117781.1</v>
      </c>
      <c r="G44" s="10">
        <f>+(D12)*0.34</f>
        <v>0</v>
      </c>
      <c r="H44" s="14">
        <f>+F44</f>
        <v>117781.1</v>
      </c>
      <c r="I44" s="49">
        <v>8</v>
      </c>
    </row>
    <row r="45" spans="2:10" x14ac:dyDescent="0.25">
      <c r="B45" s="31" t="s">
        <v>35</v>
      </c>
      <c r="C45" s="14">
        <f>SUM(C27:C42)</f>
        <v>6146355</v>
      </c>
      <c r="D45" s="14"/>
      <c r="E45" s="14"/>
      <c r="F45" s="14"/>
      <c r="G45" s="14"/>
      <c r="H45" s="14">
        <f>+H29+H40+H44</f>
        <v>5933804.96772906</v>
      </c>
      <c r="I45" s="14"/>
    </row>
    <row r="46" spans="2:10" x14ac:dyDescent="0.25">
      <c r="B46" s="33"/>
      <c r="C46" s="34"/>
      <c r="D46" s="34"/>
      <c r="E46" s="34"/>
      <c r="F46" s="34"/>
      <c r="G46" s="34"/>
      <c r="H46" s="34"/>
      <c r="I46" s="48"/>
    </row>
    <row r="47" spans="2:10" x14ac:dyDescent="0.25">
      <c r="B47" s="31" t="s">
        <v>36</v>
      </c>
      <c r="C47" s="14">
        <f>+C45+C26</f>
        <v>50628171</v>
      </c>
      <c r="D47" s="14"/>
      <c r="E47" s="14"/>
      <c r="F47" s="14"/>
      <c r="G47" s="14"/>
      <c r="H47" s="14">
        <f>+H45+H26</f>
        <v>50415620.967729062</v>
      </c>
      <c r="I47" s="14"/>
      <c r="J47" s="35"/>
    </row>
    <row r="48" spans="2:10" x14ac:dyDescent="0.25">
      <c r="B48" s="33"/>
      <c r="C48" s="34"/>
      <c r="D48" s="34"/>
      <c r="E48" s="34"/>
      <c r="F48" s="34"/>
      <c r="G48" s="34"/>
      <c r="H48" s="36"/>
      <c r="I48" s="48"/>
    </row>
    <row r="49" spans="2:10" x14ac:dyDescent="0.25">
      <c r="B49" s="17" t="s">
        <v>37</v>
      </c>
      <c r="C49" s="18">
        <v>0</v>
      </c>
      <c r="D49" s="10"/>
      <c r="E49" s="10"/>
      <c r="F49" s="10"/>
      <c r="G49" s="10"/>
      <c r="H49" s="14">
        <f>+C49</f>
        <v>0</v>
      </c>
      <c r="I49" s="273"/>
      <c r="J49" s="35"/>
    </row>
    <row r="50" spans="2:10" x14ac:dyDescent="0.25">
      <c r="B50" s="17" t="s">
        <v>38</v>
      </c>
      <c r="C50" s="9">
        <v>7333150</v>
      </c>
      <c r="D50" s="10"/>
      <c r="E50" s="10"/>
      <c r="F50" s="10"/>
      <c r="G50" s="10"/>
      <c r="H50" s="14">
        <f>+C50</f>
        <v>7333150</v>
      </c>
      <c r="I50" s="273"/>
      <c r="J50" s="35"/>
    </row>
    <row r="51" spans="2:10" x14ac:dyDescent="0.25">
      <c r="B51" s="8" t="s">
        <v>39</v>
      </c>
      <c r="C51" s="9">
        <v>1577106</v>
      </c>
      <c r="D51" s="10"/>
      <c r="E51" s="10"/>
      <c r="F51" s="10"/>
      <c r="G51" s="10"/>
      <c r="H51" s="14">
        <f t="shared" ref="H51:H60" si="2">+C51</f>
        <v>1577106</v>
      </c>
      <c r="I51" s="273"/>
    </row>
    <row r="52" spans="2:10" x14ac:dyDescent="0.25">
      <c r="B52" s="8" t="s">
        <v>41</v>
      </c>
      <c r="C52" s="9">
        <v>181555</v>
      </c>
      <c r="D52" s="10"/>
      <c r="E52" s="10"/>
      <c r="F52" s="10"/>
      <c r="G52" s="10"/>
      <c r="H52" s="14">
        <f t="shared" si="2"/>
        <v>181555</v>
      </c>
      <c r="I52" s="273"/>
    </row>
    <row r="53" spans="2:10" x14ac:dyDescent="0.25">
      <c r="B53" s="8" t="s">
        <v>42</v>
      </c>
      <c r="C53" s="9">
        <v>81597</v>
      </c>
      <c r="D53" s="10"/>
      <c r="E53" s="10"/>
      <c r="F53" s="10"/>
      <c r="G53" s="10"/>
      <c r="H53" s="14">
        <f t="shared" si="2"/>
        <v>81597</v>
      </c>
      <c r="I53" s="273"/>
    </row>
    <row r="54" spans="2:10" x14ac:dyDescent="0.25">
      <c r="B54" s="8" t="s">
        <v>163</v>
      </c>
      <c r="C54" s="9">
        <v>10506</v>
      </c>
      <c r="D54" s="10"/>
      <c r="E54" s="10"/>
      <c r="F54" s="10"/>
      <c r="G54" s="10"/>
      <c r="H54" s="14">
        <f t="shared" si="2"/>
        <v>10506</v>
      </c>
      <c r="I54" s="49"/>
    </row>
    <row r="55" spans="2:10" x14ac:dyDescent="0.25">
      <c r="B55" s="8" t="s">
        <v>43</v>
      </c>
      <c r="C55" s="9">
        <v>71771</v>
      </c>
      <c r="D55" s="10"/>
      <c r="E55" s="10"/>
      <c r="F55" s="10"/>
      <c r="G55" s="10"/>
      <c r="H55" s="14">
        <f t="shared" si="2"/>
        <v>71771</v>
      </c>
      <c r="I55" s="55"/>
    </row>
    <row r="56" spans="2:10" x14ac:dyDescent="0.25">
      <c r="B56" s="8" t="s">
        <v>164</v>
      </c>
      <c r="C56" s="9">
        <v>108365</v>
      </c>
      <c r="D56" s="10"/>
      <c r="E56" s="10"/>
      <c r="F56" s="10"/>
      <c r="G56" s="10"/>
      <c r="H56" s="14">
        <f t="shared" si="2"/>
        <v>108365</v>
      </c>
      <c r="I56" s="55"/>
    </row>
    <row r="57" spans="2:10" x14ac:dyDescent="0.25">
      <c r="B57" s="37" t="s">
        <v>44</v>
      </c>
      <c r="C57" s="9">
        <v>1982099</v>
      </c>
      <c r="D57" s="10"/>
      <c r="E57" s="10"/>
      <c r="F57" s="10"/>
      <c r="G57" s="10"/>
      <c r="H57" s="14">
        <f t="shared" si="2"/>
        <v>1982099</v>
      </c>
      <c r="I57" s="55"/>
    </row>
    <row r="58" spans="2:10" x14ac:dyDescent="0.25">
      <c r="B58" s="37" t="s">
        <v>45</v>
      </c>
      <c r="C58" s="9">
        <v>806753</v>
      </c>
      <c r="D58" s="10"/>
      <c r="E58" s="10"/>
      <c r="F58" s="10"/>
      <c r="G58" s="10"/>
      <c r="H58" s="14">
        <f t="shared" si="2"/>
        <v>806753</v>
      </c>
      <c r="I58" s="55"/>
    </row>
    <row r="59" spans="2:10" x14ac:dyDescent="0.25">
      <c r="B59" s="17" t="s">
        <v>165</v>
      </c>
      <c r="C59" s="9">
        <v>2350</v>
      </c>
      <c r="D59" s="10"/>
      <c r="E59" s="10"/>
      <c r="F59" s="10"/>
      <c r="G59" s="10"/>
      <c r="H59" s="14">
        <f t="shared" si="2"/>
        <v>2350</v>
      </c>
      <c r="I59" s="55"/>
    </row>
    <row r="60" spans="2:10" x14ac:dyDescent="0.25">
      <c r="B60" s="17" t="s">
        <v>166</v>
      </c>
      <c r="C60" s="9">
        <v>5056267</v>
      </c>
      <c r="D60" s="10"/>
      <c r="E60" s="10"/>
      <c r="F60" s="10"/>
      <c r="G60" s="10"/>
      <c r="H60" s="14">
        <f t="shared" si="2"/>
        <v>5056267</v>
      </c>
      <c r="I60" s="55"/>
    </row>
    <row r="61" spans="2:10" x14ac:dyDescent="0.25">
      <c r="B61" s="37"/>
      <c r="C61" s="18"/>
      <c r="D61" s="10"/>
      <c r="E61" s="10"/>
      <c r="F61" s="10"/>
      <c r="G61" s="10"/>
      <c r="H61" s="14"/>
      <c r="I61" s="55"/>
    </row>
    <row r="62" spans="2:10" x14ac:dyDescent="0.25">
      <c r="B62" s="31" t="s">
        <v>46</v>
      </c>
      <c r="C62" s="15">
        <f ca="1">SUM(C49:C64)</f>
        <v>17211519</v>
      </c>
      <c r="D62" s="7"/>
      <c r="E62" s="7"/>
      <c r="F62" s="7"/>
      <c r="G62" s="7"/>
      <c r="H62" s="14">
        <f>SUM(H49:H61)</f>
        <v>17211519</v>
      </c>
      <c r="I62" s="55"/>
    </row>
    <row r="63" spans="2:10" x14ac:dyDescent="0.25">
      <c r="B63" s="37"/>
      <c r="C63" s="18"/>
      <c r="D63" s="10"/>
      <c r="E63" s="10"/>
      <c r="F63" s="10"/>
      <c r="G63" s="10"/>
      <c r="H63" s="9"/>
      <c r="I63" s="12"/>
    </row>
    <row r="64" spans="2:10" x14ac:dyDescent="0.25">
      <c r="B64" s="37" t="s">
        <v>161</v>
      </c>
      <c r="C64" s="18"/>
      <c r="D64" s="10"/>
      <c r="E64" s="10"/>
      <c r="F64" s="10"/>
      <c r="G64" s="10"/>
      <c r="H64" s="14"/>
      <c r="I64" s="55"/>
    </row>
    <row r="65" spans="2:9" x14ac:dyDescent="0.25">
      <c r="B65" s="37" t="s">
        <v>162</v>
      </c>
      <c r="C65" s="18"/>
      <c r="D65" s="10"/>
      <c r="E65" s="10"/>
      <c r="F65" s="10"/>
      <c r="G65" s="10">
        <f>+(D33)*0.34</f>
        <v>5468.56</v>
      </c>
      <c r="H65" s="14">
        <f>+G65</f>
        <v>5468.56</v>
      </c>
      <c r="I65" s="49">
        <v>8</v>
      </c>
    </row>
    <row r="66" spans="2:9" x14ac:dyDescent="0.25">
      <c r="B66" s="31" t="s">
        <v>49</v>
      </c>
      <c r="C66" s="15">
        <v>0</v>
      </c>
      <c r="D66" s="7"/>
      <c r="E66" s="7"/>
      <c r="F66" s="7"/>
      <c r="G66" s="7"/>
      <c r="H66" s="14">
        <f>+H65</f>
        <v>5468.56</v>
      </c>
      <c r="I66" s="49"/>
    </row>
    <row r="67" spans="2:9" s="53" customFormat="1" x14ac:dyDescent="0.25">
      <c r="B67" s="51"/>
      <c r="C67" s="56"/>
      <c r="D67" s="52"/>
      <c r="E67" s="52"/>
      <c r="F67" s="52"/>
      <c r="G67" s="52"/>
      <c r="H67" s="28"/>
      <c r="I67" s="30"/>
    </row>
    <row r="68" spans="2:9" x14ac:dyDescent="0.25">
      <c r="B68" s="31" t="s">
        <v>50</v>
      </c>
      <c r="C68" s="15">
        <f ca="1">+C66+C62</f>
        <v>17211519</v>
      </c>
      <c r="D68" s="7"/>
      <c r="E68" s="7"/>
      <c r="F68" s="7"/>
      <c r="G68" s="7"/>
      <c r="H68" s="14">
        <f>+H62+H66</f>
        <v>17216987.559999999</v>
      </c>
      <c r="I68" s="49"/>
    </row>
    <row r="69" spans="2:9" x14ac:dyDescent="0.25">
      <c r="B69" s="33"/>
      <c r="C69" s="38"/>
      <c r="D69" s="23"/>
      <c r="E69" s="23"/>
      <c r="F69" s="23"/>
      <c r="G69" s="23"/>
      <c r="H69" s="34"/>
      <c r="I69" s="48"/>
    </row>
    <row r="70" spans="2:9" x14ac:dyDescent="0.25">
      <c r="B70" s="17" t="s">
        <v>61</v>
      </c>
      <c r="C70" s="9">
        <v>600000</v>
      </c>
      <c r="D70" s="10"/>
      <c r="E70" s="10"/>
      <c r="F70" s="10"/>
      <c r="G70" s="10"/>
      <c r="H70" s="9">
        <f>+C70</f>
        <v>600000</v>
      </c>
      <c r="I70" s="12"/>
    </row>
    <row r="71" spans="2:9" x14ac:dyDescent="0.25">
      <c r="B71" s="17" t="s">
        <v>59</v>
      </c>
      <c r="C71" s="9">
        <v>10994882</v>
      </c>
      <c r="D71" s="10"/>
      <c r="E71" s="10"/>
      <c r="F71" s="10"/>
      <c r="G71" s="10"/>
      <c r="H71" s="18">
        <f>+C71</f>
        <v>10994882</v>
      </c>
      <c r="I71" s="12"/>
    </row>
    <row r="72" spans="2:9" x14ac:dyDescent="0.25">
      <c r="B72" s="39" t="s">
        <v>58</v>
      </c>
      <c r="C72" s="9">
        <v>3617319</v>
      </c>
      <c r="D72" s="10"/>
      <c r="E72" s="10"/>
      <c r="F72" s="10">
        <f>+C72</f>
        <v>3617319</v>
      </c>
      <c r="G72" s="10"/>
      <c r="H72" s="19">
        <v>0</v>
      </c>
      <c r="I72" s="12"/>
    </row>
    <row r="73" spans="2:9" x14ac:dyDescent="0.25">
      <c r="B73" s="39" t="s">
        <v>57</v>
      </c>
      <c r="C73" s="9">
        <v>4739117</v>
      </c>
      <c r="D73" s="10"/>
      <c r="E73" s="10"/>
      <c r="F73" s="10"/>
      <c r="G73" s="10"/>
      <c r="H73" s="18">
        <f>+C73</f>
        <v>4739117</v>
      </c>
      <c r="I73" s="12"/>
    </row>
    <row r="74" spans="2:9" x14ac:dyDescent="0.25">
      <c r="B74" s="39" t="s">
        <v>143</v>
      </c>
      <c r="C74" s="9">
        <v>8916584</v>
      </c>
      <c r="D74" s="10"/>
      <c r="E74" s="10"/>
      <c r="F74" s="10"/>
      <c r="G74" s="10"/>
      <c r="H74" s="18">
        <f>+C74</f>
        <v>8916584</v>
      </c>
      <c r="I74" s="12"/>
    </row>
    <row r="75" spans="2:9" x14ac:dyDescent="0.25">
      <c r="B75" s="39" t="s">
        <v>142</v>
      </c>
      <c r="C75" s="9">
        <v>4548750</v>
      </c>
      <c r="D75" s="10"/>
      <c r="E75" s="10"/>
      <c r="F75" s="10">
        <f>+C75</f>
        <v>4548750</v>
      </c>
      <c r="G75" s="10"/>
      <c r="H75" s="19">
        <v>0</v>
      </c>
      <c r="I75" s="12"/>
    </row>
    <row r="76" spans="2:9" x14ac:dyDescent="0.25">
      <c r="B76" s="102" t="s">
        <v>352</v>
      </c>
      <c r="C76" s="18"/>
      <c r="D76" s="10">
        <f>+E31</f>
        <v>346415</v>
      </c>
      <c r="E76" s="10">
        <f>+D33</f>
        <v>16084</v>
      </c>
      <c r="F76" s="10">
        <f>+G65</f>
        <v>5468.56</v>
      </c>
      <c r="G76" s="10">
        <f>+F72+F75+F44</f>
        <v>8283850.0999999996</v>
      </c>
      <c r="H76" s="9">
        <f>+G76+E76-D76-F76</f>
        <v>7948050.54</v>
      </c>
      <c r="I76" s="12"/>
    </row>
    <row r="77" spans="2:9" x14ac:dyDescent="0.25">
      <c r="B77" s="50" t="s">
        <v>51</v>
      </c>
      <c r="C77" s="57">
        <f>SUM(C70:C76)</f>
        <v>33416652</v>
      </c>
      <c r="D77" s="41"/>
      <c r="E77" s="41"/>
      <c r="F77" s="41"/>
      <c r="G77" s="41"/>
      <c r="H77" s="43">
        <f>SUM(H70:H76)</f>
        <v>33198633.539999999</v>
      </c>
      <c r="I77" s="42"/>
    </row>
    <row r="78" spans="2:9" x14ac:dyDescent="0.25">
      <c r="B78" s="50" t="s">
        <v>52</v>
      </c>
      <c r="C78" s="57">
        <f ca="1">+C77+C68</f>
        <v>50628171</v>
      </c>
      <c r="D78" s="41"/>
      <c r="E78" s="41"/>
      <c r="F78" s="41"/>
      <c r="G78" s="41"/>
      <c r="H78" s="43">
        <f>+H77+H68</f>
        <v>50415621.099999994</v>
      </c>
      <c r="I78" s="42"/>
    </row>
    <row r="79" spans="2:9" s="5" customFormat="1" x14ac:dyDescent="0.25">
      <c r="B79" s="58"/>
      <c r="C79" s="59"/>
      <c r="D79" s="46"/>
      <c r="E79" s="46"/>
      <c r="F79" s="46"/>
      <c r="G79" s="46"/>
      <c r="H79" s="45"/>
      <c r="I79" s="47"/>
    </row>
    <row r="80" spans="2:9" s="5" customFormat="1" x14ac:dyDescent="0.25">
      <c r="B80" s="58" t="s">
        <v>167</v>
      </c>
      <c r="C80" s="59"/>
      <c r="D80" s="46"/>
      <c r="E80" s="46"/>
      <c r="F80" s="46"/>
      <c r="G80" s="46"/>
      <c r="H80" s="45"/>
      <c r="I80" s="47"/>
    </row>
    <row r="81" spans="2:9" s="5" customFormat="1" x14ac:dyDescent="0.25"/>
    <row r="82" spans="2:9" x14ac:dyDescent="0.25">
      <c r="B82" s="275" t="s">
        <v>128</v>
      </c>
      <c r="C82" s="276"/>
      <c r="D82" s="276"/>
      <c r="E82" s="276"/>
      <c r="F82" s="276"/>
      <c r="G82" s="276"/>
      <c r="H82" s="276"/>
      <c r="I82" s="277"/>
    </row>
    <row r="83" spans="2:9" x14ac:dyDescent="0.25">
      <c r="B83" s="278"/>
      <c r="C83" s="276"/>
      <c r="D83" s="276"/>
      <c r="E83" s="276"/>
      <c r="F83" s="276"/>
      <c r="G83" s="276"/>
      <c r="H83" s="276"/>
      <c r="I83" s="277"/>
    </row>
    <row r="84" spans="2:9" x14ac:dyDescent="0.25">
      <c r="B84" s="264" t="s">
        <v>168</v>
      </c>
      <c r="C84" s="265"/>
      <c r="D84" s="265"/>
      <c r="E84" s="265"/>
      <c r="F84" s="265"/>
      <c r="G84" s="265"/>
      <c r="H84" s="265"/>
      <c r="I84" s="266"/>
    </row>
    <row r="85" spans="2:9" x14ac:dyDescent="0.25">
      <c r="B85" s="267"/>
      <c r="C85" s="265"/>
      <c r="D85" s="265"/>
      <c r="E85" s="265"/>
      <c r="F85" s="265"/>
      <c r="G85" s="265"/>
      <c r="H85" s="265"/>
      <c r="I85" s="266"/>
    </row>
    <row r="86" spans="2:9" x14ac:dyDescent="0.25">
      <c r="B86" s="264" t="s">
        <v>169</v>
      </c>
      <c r="C86" s="265"/>
      <c r="D86" s="265"/>
      <c r="E86" s="265"/>
      <c r="F86" s="265"/>
      <c r="G86" s="265"/>
      <c r="H86" s="265"/>
      <c r="I86" s="266"/>
    </row>
    <row r="87" spans="2:9" x14ac:dyDescent="0.25">
      <c r="B87" s="267"/>
      <c r="C87" s="265"/>
      <c r="D87" s="265"/>
      <c r="E87" s="265"/>
      <c r="F87" s="265"/>
      <c r="G87" s="265"/>
      <c r="H87" s="265"/>
      <c r="I87" s="266"/>
    </row>
    <row r="88" spans="2:9" x14ac:dyDescent="0.25">
      <c r="B88" s="264" t="s">
        <v>170</v>
      </c>
      <c r="C88" s="265"/>
      <c r="D88" s="265"/>
      <c r="E88" s="265"/>
      <c r="F88" s="265"/>
      <c r="G88" s="265"/>
      <c r="H88" s="265"/>
      <c r="I88" s="266"/>
    </row>
    <row r="89" spans="2:9" x14ac:dyDescent="0.25">
      <c r="B89" s="267"/>
      <c r="C89" s="265"/>
      <c r="D89" s="265"/>
      <c r="E89" s="265"/>
      <c r="F89" s="265"/>
      <c r="G89" s="265"/>
      <c r="H89" s="265"/>
      <c r="I89" s="266"/>
    </row>
    <row r="90" spans="2:9" x14ac:dyDescent="0.25">
      <c r="B90" s="279" t="s">
        <v>140</v>
      </c>
      <c r="C90" s="280"/>
      <c r="D90" s="280"/>
      <c r="E90" s="280"/>
      <c r="F90" s="280"/>
      <c r="G90" s="280"/>
      <c r="H90" s="280"/>
      <c r="I90" s="281"/>
    </row>
    <row r="91" spans="2:9" x14ac:dyDescent="0.25">
      <c r="B91" s="279"/>
      <c r="C91" s="280"/>
      <c r="D91" s="280"/>
      <c r="E91" s="280"/>
      <c r="F91" s="280"/>
      <c r="G91" s="280"/>
      <c r="H91" s="280"/>
      <c r="I91" s="281"/>
    </row>
    <row r="92" spans="2:9" x14ac:dyDescent="0.25">
      <c r="B92" s="279" t="s">
        <v>171</v>
      </c>
      <c r="C92" s="280"/>
      <c r="D92" s="280"/>
      <c r="E92" s="280"/>
      <c r="F92" s="280"/>
      <c r="G92" s="280"/>
      <c r="H92" s="280"/>
      <c r="I92" s="281"/>
    </row>
    <row r="93" spans="2:9" x14ac:dyDescent="0.25">
      <c r="B93" s="279"/>
      <c r="C93" s="280"/>
      <c r="D93" s="280"/>
      <c r="E93" s="280"/>
      <c r="F93" s="280"/>
      <c r="G93" s="280"/>
      <c r="H93" s="280"/>
      <c r="I93" s="281"/>
    </row>
    <row r="94" spans="2:9" x14ac:dyDescent="0.25">
      <c r="B94" s="279" t="s">
        <v>172</v>
      </c>
      <c r="C94" s="280"/>
      <c r="D94" s="280"/>
      <c r="E94" s="280"/>
      <c r="F94" s="280"/>
      <c r="G94" s="280"/>
      <c r="H94" s="280"/>
      <c r="I94" s="281"/>
    </row>
    <row r="95" spans="2:9" x14ac:dyDescent="0.25">
      <c r="B95" s="279"/>
      <c r="C95" s="280"/>
      <c r="D95" s="280"/>
      <c r="E95" s="280"/>
      <c r="F95" s="280"/>
      <c r="G95" s="280"/>
      <c r="H95" s="280"/>
      <c r="I95" s="281"/>
    </row>
    <row r="96" spans="2:9" x14ac:dyDescent="0.25">
      <c r="B96" s="279" t="s">
        <v>173</v>
      </c>
      <c r="C96" s="280"/>
      <c r="D96" s="280"/>
      <c r="E96" s="280"/>
      <c r="F96" s="280"/>
      <c r="G96" s="280"/>
      <c r="H96" s="280"/>
      <c r="I96" s="281"/>
    </row>
    <row r="97" spans="2:9" x14ac:dyDescent="0.25">
      <c r="B97" s="279"/>
      <c r="C97" s="280"/>
      <c r="D97" s="280"/>
      <c r="E97" s="280"/>
      <c r="F97" s="280"/>
      <c r="G97" s="280"/>
      <c r="H97" s="280"/>
      <c r="I97" s="281"/>
    </row>
  </sheetData>
  <mergeCells count="18">
    <mergeCell ref="B88:I89"/>
    <mergeCell ref="B90:I91"/>
    <mergeCell ref="B92:I93"/>
    <mergeCell ref="B94:I95"/>
    <mergeCell ref="B96:I97"/>
    <mergeCell ref="A1:I2"/>
    <mergeCell ref="I30:I31"/>
    <mergeCell ref="I32:I33"/>
    <mergeCell ref="I49:I53"/>
    <mergeCell ref="B82:I83"/>
    <mergeCell ref="B84:I85"/>
    <mergeCell ref="B86:I87"/>
    <mergeCell ref="B3:B4"/>
    <mergeCell ref="C3:C4"/>
    <mergeCell ref="D3:E3"/>
    <mergeCell ref="F3:G3"/>
    <mergeCell ref="H3:H4"/>
    <mergeCell ref="I11:I20"/>
  </mergeCells>
  <pageMargins left="0.70866141732283461" right="0.70866141732283461" top="0.98425196850393704" bottom="0.74803149606299213" header="0.31496062992125984" footer="0.31496062992125984"/>
  <pageSetup scale="72" fitToHeight="0" orientation="landscape" r:id="rId1"/>
  <rowBreaks count="2" manualBreakCount="2">
    <brk id="40" max="8" man="1"/>
    <brk id="79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showGridLines="0" view="pageBreakPreview" topLeftCell="A58" zoomScale="60" zoomScaleNormal="100" workbookViewId="0">
      <selection activeCell="B90" sqref="B90:I91"/>
    </sheetView>
  </sheetViews>
  <sheetFormatPr baseColWidth="10" defaultColWidth="11.42578125" defaultRowHeight="14.25" x14ac:dyDescent="0.2"/>
  <cols>
    <col min="1" max="1" width="2.85546875" style="62" customWidth="1"/>
    <col min="2" max="2" width="61.5703125" style="112" bestFit="1" customWidth="1"/>
    <col min="3" max="3" width="20.28515625" style="113" customWidth="1"/>
    <col min="4" max="4" width="12.5703125" style="101" bestFit="1" customWidth="1"/>
    <col min="5" max="5" width="13" style="101" customWidth="1"/>
    <col min="6" max="7" width="16.28515625" style="101" customWidth="1"/>
    <col min="8" max="8" width="20.5703125" style="113" customWidth="1"/>
    <col min="9" max="9" width="5.28515625" style="114" bestFit="1" customWidth="1"/>
    <col min="10" max="10" width="27.140625" style="62" customWidth="1"/>
    <col min="11" max="15" width="11.42578125" style="62" customWidth="1"/>
    <col min="16" max="16384" width="11.42578125" style="62"/>
  </cols>
  <sheetData>
    <row r="1" spans="1:10" x14ac:dyDescent="0.2">
      <c r="A1" s="225" t="s">
        <v>357</v>
      </c>
      <c r="B1" s="225"/>
      <c r="C1" s="225"/>
      <c r="D1" s="225"/>
      <c r="E1" s="225"/>
      <c r="F1" s="225"/>
      <c r="G1" s="225"/>
      <c r="H1" s="225"/>
      <c r="I1" s="225"/>
    </row>
    <row r="2" spans="1:10" x14ac:dyDescent="0.2">
      <c r="A2" s="225"/>
      <c r="B2" s="225"/>
      <c r="C2" s="225"/>
      <c r="D2" s="225"/>
      <c r="E2" s="225"/>
      <c r="F2" s="225"/>
      <c r="G2" s="225"/>
      <c r="H2" s="225"/>
      <c r="I2" s="225"/>
      <c r="J2" s="61"/>
    </row>
    <row r="3" spans="1:10" ht="32.25" customHeight="1" x14ac:dyDescent="0.25">
      <c r="B3" s="232" t="s">
        <v>0</v>
      </c>
      <c r="C3" s="282" t="s">
        <v>217</v>
      </c>
      <c r="D3" s="260" t="s">
        <v>1</v>
      </c>
      <c r="E3" s="260"/>
      <c r="F3" s="261" t="s">
        <v>2</v>
      </c>
      <c r="G3" s="262"/>
      <c r="H3" s="282" t="s">
        <v>218</v>
      </c>
      <c r="I3" s="64" t="s">
        <v>3</v>
      </c>
      <c r="J3" s="65"/>
    </row>
    <row r="4" spans="1:10" ht="30.75" customHeight="1" x14ac:dyDescent="0.25">
      <c r="B4" s="232"/>
      <c r="C4" s="282"/>
      <c r="D4" s="66" t="s">
        <v>4</v>
      </c>
      <c r="E4" s="66" t="s">
        <v>5</v>
      </c>
      <c r="F4" s="66" t="s">
        <v>4</v>
      </c>
      <c r="G4" s="66" t="s">
        <v>5</v>
      </c>
      <c r="H4" s="282"/>
      <c r="I4" s="64"/>
      <c r="J4" s="61"/>
    </row>
    <row r="5" spans="1:10" ht="15" x14ac:dyDescent="0.2">
      <c r="B5" s="67" t="s">
        <v>6</v>
      </c>
      <c r="C5" s="68">
        <v>15783</v>
      </c>
      <c r="D5" s="69"/>
      <c r="E5" s="69"/>
      <c r="F5" s="69"/>
      <c r="G5" s="69">
        <f>+C5</f>
        <v>15783</v>
      </c>
      <c r="H5" s="70"/>
      <c r="I5" s="71"/>
      <c r="J5" s="61"/>
    </row>
    <row r="6" spans="1:10" ht="15" x14ac:dyDescent="0.2">
      <c r="B6" s="67" t="s">
        <v>7</v>
      </c>
      <c r="C6" s="68">
        <v>145470</v>
      </c>
      <c r="D6" s="69"/>
      <c r="E6" s="69"/>
      <c r="F6" s="69"/>
      <c r="G6" s="69">
        <f>+C6</f>
        <v>145470</v>
      </c>
      <c r="H6" s="70"/>
      <c r="I6" s="71"/>
      <c r="J6" s="61"/>
    </row>
    <row r="7" spans="1:10" ht="15" x14ac:dyDescent="0.2">
      <c r="B7" s="67" t="s">
        <v>9</v>
      </c>
      <c r="C7" s="68">
        <v>8347</v>
      </c>
      <c r="D7" s="69"/>
      <c r="E7" s="69"/>
      <c r="F7" s="69"/>
      <c r="G7" s="69">
        <f>+C7</f>
        <v>8347</v>
      </c>
      <c r="H7" s="70"/>
      <c r="I7" s="71"/>
      <c r="J7" s="61"/>
    </row>
    <row r="8" spans="1:10" ht="15" customHeight="1" x14ac:dyDescent="0.2">
      <c r="B8" s="67" t="s">
        <v>219</v>
      </c>
      <c r="C8" s="68">
        <v>0</v>
      </c>
      <c r="D8" s="69">
        <v>12198</v>
      </c>
      <c r="E8" s="69"/>
      <c r="F8" s="69"/>
      <c r="G8" s="69">
        <f>+D8</f>
        <v>12198</v>
      </c>
      <c r="H8" s="70"/>
      <c r="I8" s="71"/>
    </row>
    <row r="9" spans="1:10" ht="15" x14ac:dyDescent="0.25">
      <c r="B9" s="72" t="s">
        <v>12</v>
      </c>
      <c r="C9" s="73"/>
      <c r="D9" s="73"/>
      <c r="E9" s="73"/>
      <c r="F9" s="74">
        <f>+SUM(G5:G8)</f>
        <v>181798</v>
      </c>
      <c r="G9" s="73"/>
      <c r="H9" s="75">
        <f>+F9</f>
        <v>181798</v>
      </c>
      <c r="I9" s="76">
        <v>1</v>
      </c>
    </row>
    <row r="10" spans="1:10" ht="17.25" customHeight="1" x14ac:dyDescent="0.25">
      <c r="B10" s="67" t="s">
        <v>13</v>
      </c>
      <c r="C10" s="68">
        <v>12198</v>
      </c>
      <c r="D10" s="69"/>
      <c r="E10" s="69">
        <v>12198</v>
      </c>
      <c r="F10" s="69"/>
      <c r="G10" s="69">
        <f>+C10-E10</f>
        <v>0</v>
      </c>
      <c r="H10" s="77"/>
      <c r="I10" s="71"/>
    </row>
    <row r="11" spans="1:10" ht="15" x14ac:dyDescent="0.25">
      <c r="B11" s="78" t="s">
        <v>14</v>
      </c>
      <c r="C11" s="73"/>
      <c r="D11" s="79"/>
      <c r="E11" s="79"/>
      <c r="F11" s="79">
        <f>+G10</f>
        <v>0</v>
      </c>
      <c r="G11" s="79"/>
      <c r="H11" s="73">
        <f>+F11</f>
        <v>0</v>
      </c>
      <c r="I11" s="76">
        <v>2</v>
      </c>
    </row>
    <row r="12" spans="1:10" ht="15" x14ac:dyDescent="0.25">
      <c r="B12" s="67" t="s">
        <v>15</v>
      </c>
      <c r="C12" s="68">
        <v>6500583</v>
      </c>
      <c r="D12" s="69"/>
      <c r="E12" s="69"/>
      <c r="F12" s="69"/>
      <c r="G12" s="69">
        <f>+C12</f>
        <v>6500583</v>
      </c>
      <c r="H12" s="77"/>
      <c r="I12" s="71"/>
    </row>
    <row r="13" spans="1:10" ht="15" x14ac:dyDescent="0.25">
      <c r="B13" s="67" t="s">
        <v>220</v>
      </c>
      <c r="C13" s="68">
        <v>161005</v>
      </c>
      <c r="D13" s="69"/>
      <c r="E13" s="69"/>
      <c r="F13" s="69"/>
      <c r="G13" s="69">
        <f t="shared" ref="G13:G16" si="0">+C13</f>
        <v>161005</v>
      </c>
      <c r="H13" s="77"/>
      <c r="I13" s="71"/>
    </row>
    <row r="14" spans="1:10" ht="15" x14ac:dyDescent="0.25">
      <c r="B14" s="67" t="s">
        <v>16</v>
      </c>
      <c r="C14" s="68">
        <v>108143</v>
      </c>
      <c r="D14" s="85"/>
      <c r="E14" s="85"/>
      <c r="F14" s="85"/>
      <c r="G14" s="69">
        <f t="shared" si="0"/>
        <v>108143</v>
      </c>
      <c r="H14" s="77"/>
      <c r="I14" s="71">
        <v>3</v>
      </c>
    </row>
    <row r="15" spans="1:10" ht="15" x14ac:dyDescent="0.25">
      <c r="B15" s="67" t="s">
        <v>17</v>
      </c>
      <c r="C15" s="68">
        <v>1668518</v>
      </c>
      <c r="D15" s="69"/>
      <c r="E15" s="69"/>
      <c r="F15" s="69"/>
      <c r="G15" s="69">
        <f t="shared" si="0"/>
        <v>1668518</v>
      </c>
      <c r="H15" s="77"/>
      <c r="I15" s="71"/>
    </row>
    <row r="16" spans="1:10" ht="15" x14ac:dyDescent="0.25">
      <c r="B16" s="67" t="s">
        <v>18</v>
      </c>
      <c r="C16" s="68">
        <v>11593</v>
      </c>
      <c r="D16" s="69"/>
      <c r="E16" s="69"/>
      <c r="F16" s="85"/>
      <c r="G16" s="69">
        <f t="shared" si="0"/>
        <v>11593</v>
      </c>
      <c r="H16" s="77"/>
      <c r="I16" s="71"/>
    </row>
    <row r="17" spans="2:9" ht="15" x14ac:dyDescent="0.25">
      <c r="B17" s="78" t="s">
        <v>20</v>
      </c>
      <c r="C17" s="82"/>
      <c r="D17" s="79"/>
      <c r="E17" s="79"/>
      <c r="F17" s="79">
        <f>+G12+G13+G15+G16</f>
        <v>8341699</v>
      </c>
      <c r="G17" s="79"/>
      <c r="H17" s="73">
        <f>+F17</f>
        <v>8341699</v>
      </c>
      <c r="I17" s="76"/>
    </row>
    <row r="18" spans="2:9" ht="15" x14ac:dyDescent="0.25">
      <c r="B18" s="67" t="s">
        <v>221</v>
      </c>
      <c r="C18" s="68">
        <v>2041043</v>
      </c>
      <c r="D18" s="69"/>
      <c r="E18" s="69"/>
      <c r="F18" s="81"/>
      <c r="G18" s="69">
        <f t="shared" ref="G18:G19" si="1">+C18</f>
        <v>2041043</v>
      </c>
      <c r="H18" s="77"/>
      <c r="I18" s="71"/>
    </row>
    <row r="19" spans="2:9" ht="15" x14ac:dyDescent="0.25">
      <c r="B19" s="67" t="s">
        <v>222</v>
      </c>
      <c r="C19" s="68">
        <v>449200</v>
      </c>
      <c r="D19" s="69"/>
      <c r="E19" s="69"/>
      <c r="F19" s="81"/>
      <c r="G19" s="69">
        <f t="shared" si="1"/>
        <v>449200</v>
      </c>
      <c r="H19" s="77"/>
      <c r="I19" s="71"/>
    </row>
    <row r="20" spans="2:9" ht="15" x14ac:dyDescent="0.25">
      <c r="B20" s="67" t="s">
        <v>21</v>
      </c>
      <c r="C20" s="68">
        <v>5217413</v>
      </c>
      <c r="D20" s="69"/>
      <c r="E20" s="69"/>
      <c r="F20" s="85">
        <f>+G14</f>
        <v>108143</v>
      </c>
      <c r="G20" s="69">
        <f>+C20</f>
        <v>5217413</v>
      </c>
      <c r="H20" s="77"/>
      <c r="I20" s="71"/>
    </row>
    <row r="21" spans="2:9" ht="15" x14ac:dyDescent="0.25">
      <c r="B21" s="67" t="s">
        <v>192</v>
      </c>
      <c r="C21" s="68">
        <v>711746</v>
      </c>
      <c r="D21" s="69"/>
      <c r="E21" s="69"/>
      <c r="F21" s="85"/>
      <c r="G21" s="69">
        <f>+C21</f>
        <v>711746</v>
      </c>
      <c r="H21" s="77"/>
      <c r="I21" s="71"/>
    </row>
    <row r="22" spans="2:9" ht="15" x14ac:dyDescent="0.25">
      <c r="B22" s="78" t="s">
        <v>23</v>
      </c>
      <c r="C22" s="74"/>
      <c r="D22" s="79"/>
      <c r="E22" s="79"/>
      <c r="F22" s="79">
        <f>+SUM(G18:G21)</f>
        <v>8419402</v>
      </c>
      <c r="G22" s="79"/>
      <c r="H22" s="73">
        <f>+F22+F20</f>
        <v>8527545</v>
      </c>
      <c r="I22" s="76">
        <v>4</v>
      </c>
    </row>
    <row r="23" spans="2:9" ht="15" x14ac:dyDescent="0.25">
      <c r="B23" s="88"/>
      <c r="C23" s="89"/>
      <c r="D23" s="90"/>
      <c r="E23" s="90"/>
      <c r="F23" s="90"/>
      <c r="G23" s="90"/>
      <c r="H23" s="91"/>
      <c r="I23" s="92"/>
    </row>
    <row r="24" spans="2:9" ht="15" x14ac:dyDescent="0.25">
      <c r="B24" s="93" t="s">
        <v>26</v>
      </c>
      <c r="C24" s="74">
        <f>SUM(C5:C23)</f>
        <v>17051042</v>
      </c>
      <c r="D24" s="79"/>
      <c r="E24" s="79"/>
      <c r="F24" s="79"/>
      <c r="G24" s="79"/>
      <c r="H24" s="73">
        <f>SUM(H5:H23)</f>
        <v>17051042</v>
      </c>
      <c r="I24" s="76"/>
    </row>
    <row r="25" spans="2:9" ht="15" x14ac:dyDescent="0.25">
      <c r="B25" s="115"/>
      <c r="C25" s="91"/>
      <c r="D25" s="116"/>
      <c r="E25" s="116"/>
      <c r="F25" s="116"/>
      <c r="G25" s="116"/>
      <c r="H25" s="91"/>
      <c r="I25" s="92"/>
    </row>
    <row r="26" spans="2:9" x14ac:dyDescent="0.2">
      <c r="B26" s="67" t="s">
        <v>27</v>
      </c>
      <c r="C26" s="68">
        <v>600000</v>
      </c>
      <c r="D26" s="124"/>
      <c r="E26" s="69"/>
      <c r="F26" s="69"/>
      <c r="G26" s="69">
        <f>+C26+D26</f>
        <v>600000</v>
      </c>
      <c r="H26" s="68"/>
      <c r="I26" s="71"/>
    </row>
    <row r="27" spans="2:9" ht="15" x14ac:dyDescent="0.25">
      <c r="B27" s="78" t="s">
        <v>28</v>
      </c>
      <c r="C27" s="73"/>
      <c r="D27" s="79"/>
      <c r="E27" s="79"/>
      <c r="F27" s="79">
        <f>+G26</f>
        <v>600000</v>
      </c>
      <c r="G27" s="79"/>
      <c r="H27" s="73">
        <f>+F27</f>
        <v>600000</v>
      </c>
      <c r="I27" s="76">
        <v>5</v>
      </c>
    </row>
    <row r="28" spans="2:9" x14ac:dyDescent="0.2">
      <c r="B28" s="67" t="s">
        <v>150</v>
      </c>
      <c r="C28" s="68">
        <v>149882</v>
      </c>
      <c r="D28" s="69"/>
      <c r="E28" s="69"/>
      <c r="F28" s="69"/>
      <c r="G28" s="69">
        <f>+C28</f>
        <v>149882</v>
      </c>
      <c r="H28" s="68"/>
      <c r="I28" s="71"/>
    </row>
    <row r="29" spans="2:9" x14ac:dyDescent="0.2">
      <c r="B29" s="67" t="s">
        <v>223</v>
      </c>
      <c r="C29" s="68">
        <v>140967</v>
      </c>
      <c r="D29" s="69"/>
      <c r="E29" s="69"/>
      <c r="F29" s="69"/>
      <c r="G29" s="69">
        <f>+C29</f>
        <v>140967</v>
      </c>
      <c r="H29" s="68"/>
      <c r="I29" s="71"/>
    </row>
    <row r="30" spans="2:9" ht="15" x14ac:dyDescent="0.25">
      <c r="B30" s="78" t="s">
        <v>224</v>
      </c>
      <c r="C30" s="74"/>
      <c r="D30" s="79"/>
      <c r="E30" s="79"/>
      <c r="F30" s="79">
        <f>+G28+G29</f>
        <v>290849</v>
      </c>
      <c r="G30" s="79"/>
      <c r="H30" s="73">
        <f>+F30</f>
        <v>290849</v>
      </c>
      <c r="I30" s="76"/>
    </row>
    <row r="31" spans="2:9" x14ac:dyDescent="0.2">
      <c r="B31" s="67" t="s">
        <v>29</v>
      </c>
      <c r="C31" s="68">
        <v>1889166</v>
      </c>
      <c r="D31" s="69"/>
      <c r="E31" s="69"/>
      <c r="F31" s="81"/>
      <c r="G31" s="69"/>
      <c r="H31" s="68">
        <f>+C31</f>
        <v>1889166</v>
      </c>
      <c r="I31" s="71"/>
    </row>
    <row r="32" spans="2:9" x14ac:dyDescent="0.2">
      <c r="B32" s="67" t="s">
        <v>30</v>
      </c>
      <c r="C32" s="84">
        <v>416571</v>
      </c>
      <c r="D32" s="69"/>
      <c r="E32" s="69"/>
      <c r="F32" s="81"/>
      <c r="G32" s="69"/>
      <c r="H32" s="68">
        <f t="shared" ref="H32:H35" si="2">+C32</f>
        <v>416571</v>
      </c>
      <c r="I32" s="71"/>
    </row>
    <row r="33" spans="2:10" x14ac:dyDescent="0.2">
      <c r="B33" s="67" t="s">
        <v>31</v>
      </c>
      <c r="C33" s="84">
        <v>148898</v>
      </c>
      <c r="D33" s="69"/>
      <c r="E33" s="69"/>
      <c r="F33" s="69"/>
      <c r="G33" s="69"/>
      <c r="H33" s="68">
        <f t="shared" si="2"/>
        <v>148898</v>
      </c>
      <c r="I33" s="71"/>
    </row>
    <row r="34" spans="2:10" x14ac:dyDescent="0.2">
      <c r="B34" s="67" t="s">
        <v>32</v>
      </c>
      <c r="C34" s="84">
        <v>199912</v>
      </c>
      <c r="D34" s="69"/>
      <c r="E34" s="69"/>
      <c r="F34" s="69"/>
      <c r="G34" s="69"/>
      <c r="H34" s="68">
        <f t="shared" si="2"/>
        <v>199912</v>
      </c>
      <c r="I34" s="71"/>
    </row>
    <row r="35" spans="2:10" x14ac:dyDescent="0.2">
      <c r="B35" s="67" t="s">
        <v>33</v>
      </c>
      <c r="C35" s="84">
        <v>-1460119</v>
      </c>
      <c r="D35" s="69"/>
      <c r="E35" s="69"/>
      <c r="F35" s="69"/>
      <c r="G35" s="69"/>
      <c r="H35" s="68">
        <f t="shared" si="2"/>
        <v>-1460119</v>
      </c>
      <c r="I35" s="71"/>
    </row>
    <row r="36" spans="2:10" ht="15" x14ac:dyDescent="0.25">
      <c r="B36" s="78" t="s">
        <v>194</v>
      </c>
      <c r="C36" s="74"/>
      <c r="D36" s="79"/>
      <c r="E36" s="79"/>
      <c r="F36" s="79"/>
      <c r="G36" s="79"/>
      <c r="H36" s="73">
        <f>+SUM(H31:H35)</f>
        <v>1194428</v>
      </c>
      <c r="I36" s="76"/>
    </row>
    <row r="37" spans="2:10" x14ac:dyDescent="0.2">
      <c r="B37" s="67" t="s">
        <v>196</v>
      </c>
      <c r="C37" s="68">
        <v>901130</v>
      </c>
      <c r="D37" s="69"/>
      <c r="E37" s="69"/>
      <c r="F37" s="69"/>
      <c r="G37" s="69">
        <f>+C37</f>
        <v>901130</v>
      </c>
      <c r="H37" s="68"/>
      <c r="I37" s="71"/>
    </row>
    <row r="38" spans="2:10" x14ac:dyDescent="0.2">
      <c r="B38" s="67" t="s">
        <v>199</v>
      </c>
      <c r="C38" s="68">
        <v>10904</v>
      </c>
      <c r="D38" s="69"/>
      <c r="E38" s="69">
        <v>10904</v>
      </c>
      <c r="F38" s="69"/>
      <c r="G38" s="69"/>
      <c r="H38" s="68"/>
      <c r="I38" s="71"/>
    </row>
    <row r="39" spans="2:10" x14ac:dyDescent="0.2">
      <c r="B39" s="67" t="s">
        <v>154</v>
      </c>
      <c r="C39" s="68">
        <v>-302889</v>
      </c>
      <c r="D39" s="69">
        <v>302889</v>
      </c>
      <c r="E39" s="69"/>
      <c r="F39" s="69"/>
      <c r="G39" s="69"/>
      <c r="H39" s="68"/>
      <c r="I39" s="71"/>
    </row>
    <row r="40" spans="2:10" ht="15" x14ac:dyDescent="0.25">
      <c r="B40" s="78" t="s">
        <v>201</v>
      </c>
      <c r="C40" s="74"/>
      <c r="D40" s="79"/>
      <c r="E40" s="79"/>
      <c r="F40" s="79">
        <f>+G37</f>
        <v>901130</v>
      </c>
      <c r="G40" s="79"/>
      <c r="H40" s="73">
        <f>+F40+F38</f>
        <v>901130</v>
      </c>
      <c r="I40" s="76"/>
    </row>
    <row r="41" spans="2:10" x14ac:dyDescent="0.2">
      <c r="B41" s="67" t="s">
        <v>182</v>
      </c>
      <c r="C41" s="68">
        <v>5229</v>
      </c>
      <c r="D41" s="69"/>
      <c r="E41" s="69"/>
      <c r="F41" s="69"/>
      <c r="G41" s="69">
        <f>+C41</f>
        <v>5229</v>
      </c>
      <c r="H41" s="68"/>
      <c r="I41" s="71"/>
    </row>
    <row r="42" spans="2:10" x14ac:dyDescent="0.2">
      <c r="B42" s="67" t="s">
        <v>202</v>
      </c>
      <c r="C42" s="68">
        <v>63985</v>
      </c>
      <c r="D42" s="69"/>
      <c r="E42" s="69">
        <v>63985</v>
      </c>
      <c r="F42" s="69"/>
      <c r="G42" s="69"/>
      <c r="H42" s="68"/>
      <c r="I42" s="71"/>
    </row>
    <row r="43" spans="2:10" ht="15" x14ac:dyDescent="0.25">
      <c r="B43" s="78" t="s">
        <v>161</v>
      </c>
      <c r="C43" s="73"/>
      <c r="D43" s="73"/>
      <c r="E43" s="73"/>
      <c r="F43" s="73">
        <f>+G41</f>
        <v>5229</v>
      </c>
      <c r="G43" s="73"/>
      <c r="H43" s="73">
        <f>+F43</f>
        <v>5229</v>
      </c>
      <c r="I43" s="76"/>
    </row>
    <row r="44" spans="2:10" ht="15" x14ac:dyDescent="0.25">
      <c r="B44" s="146"/>
      <c r="C44" s="103"/>
      <c r="D44" s="103"/>
      <c r="E44" s="103"/>
      <c r="F44" s="103"/>
      <c r="G44" s="103"/>
      <c r="H44" s="103"/>
      <c r="I44" s="106"/>
    </row>
    <row r="45" spans="2:10" ht="15" x14ac:dyDescent="0.25">
      <c r="B45" s="93" t="s">
        <v>35</v>
      </c>
      <c r="C45" s="73">
        <f>SUM(C25:C43)</f>
        <v>2763636</v>
      </c>
      <c r="D45" s="73"/>
      <c r="E45" s="73"/>
      <c r="F45" s="73"/>
      <c r="G45" s="73"/>
      <c r="H45" s="73">
        <f>SUM(H25:H30)+H36+H40+H43</f>
        <v>2991636</v>
      </c>
      <c r="I45" s="73"/>
    </row>
    <row r="46" spans="2:10" ht="15" x14ac:dyDescent="0.25">
      <c r="B46" s="104"/>
      <c r="C46" s="103"/>
      <c r="D46" s="103"/>
      <c r="E46" s="103"/>
      <c r="F46" s="103"/>
      <c r="G46" s="103"/>
      <c r="H46" s="103"/>
      <c r="I46" s="106"/>
    </row>
    <row r="47" spans="2:10" ht="15" x14ac:dyDescent="0.25">
      <c r="B47" s="93" t="s">
        <v>36</v>
      </c>
      <c r="C47" s="73">
        <f>+C45+C24</f>
        <v>19814678</v>
      </c>
      <c r="D47" s="73"/>
      <c r="E47" s="73"/>
      <c r="F47" s="73"/>
      <c r="G47" s="73"/>
      <c r="H47" s="73">
        <f>+H45+H24</f>
        <v>20042678</v>
      </c>
      <c r="I47" s="73"/>
      <c r="J47" s="99"/>
    </row>
    <row r="48" spans="2:10" ht="15" x14ac:dyDescent="0.25">
      <c r="B48" s="104"/>
      <c r="C48" s="103"/>
      <c r="D48" s="103"/>
      <c r="E48" s="103"/>
      <c r="F48" s="103"/>
      <c r="G48" s="103"/>
      <c r="H48" s="105"/>
      <c r="I48" s="106"/>
    </row>
    <row r="49" spans="2:9" ht="15" x14ac:dyDescent="0.25">
      <c r="B49" s="67" t="s">
        <v>225</v>
      </c>
      <c r="C49" s="68">
        <v>736305</v>
      </c>
      <c r="D49" s="69"/>
      <c r="E49" s="69"/>
      <c r="F49" s="69"/>
      <c r="G49" s="69"/>
      <c r="H49" s="73">
        <f>+C49</f>
        <v>736305</v>
      </c>
      <c r="I49" s="224"/>
    </row>
    <row r="50" spans="2:9" ht="15" x14ac:dyDescent="0.25">
      <c r="B50" s="67" t="s">
        <v>203</v>
      </c>
      <c r="C50" s="68">
        <v>10975738</v>
      </c>
      <c r="D50" s="69"/>
      <c r="E50" s="69"/>
      <c r="F50" s="69"/>
      <c r="G50" s="69"/>
      <c r="H50" s="73">
        <f t="shared" ref="H50:H62" si="3">+C50</f>
        <v>10975738</v>
      </c>
      <c r="I50" s="224"/>
    </row>
    <row r="51" spans="2:9" ht="15" x14ac:dyDescent="0.25">
      <c r="B51" s="67" t="s">
        <v>226</v>
      </c>
      <c r="C51" s="68">
        <v>27631</v>
      </c>
      <c r="D51" s="69"/>
      <c r="E51" s="69"/>
      <c r="F51" s="69"/>
      <c r="G51" s="69"/>
      <c r="H51" s="73">
        <f t="shared" si="3"/>
        <v>27631</v>
      </c>
      <c r="I51" s="224"/>
    </row>
    <row r="52" spans="2:9" ht="15" x14ac:dyDescent="0.25">
      <c r="B52" s="67" t="s">
        <v>227</v>
      </c>
      <c r="C52" s="68">
        <v>629363</v>
      </c>
      <c r="D52" s="69"/>
      <c r="E52" s="69"/>
      <c r="F52" s="69"/>
      <c r="G52" s="69"/>
      <c r="H52" s="73">
        <f t="shared" si="3"/>
        <v>629363</v>
      </c>
      <c r="I52" s="224"/>
    </row>
    <row r="53" spans="2:9" ht="15" x14ac:dyDescent="0.25">
      <c r="B53" s="67" t="s">
        <v>205</v>
      </c>
      <c r="C53" s="68">
        <v>0</v>
      </c>
      <c r="D53" s="69"/>
      <c r="E53" s="69"/>
      <c r="F53" s="69"/>
      <c r="G53" s="69"/>
      <c r="H53" s="73">
        <f t="shared" si="3"/>
        <v>0</v>
      </c>
      <c r="I53" s="224"/>
    </row>
    <row r="54" spans="2:9" ht="15" x14ac:dyDescent="0.25">
      <c r="B54" s="67" t="s">
        <v>206</v>
      </c>
      <c r="C54" s="68">
        <v>79025</v>
      </c>
      <c r="D54" s="69"/>
      <c r="E54" s="69"/>
      <c r="F54" s="69"/>
      <c r="G54" s="69"/>
      <c r="H54" s="73">
        <f t="shared" si="3"/>
        <v>79025</v>
      </c>
      <c r="I54" s="224"/>
    </row>
    <row r="55" spans="2:9" ht="15" x14ac:dyDescent="0.25">
      <c r="B55" s="67" t="s">
        <v>207</v>
      </c>
      <c r="C55" s="68">
        <v>6531</v>
      </c>
      <c r="D55" s="69"/>
      <c r="E55" s="69"/>
      <c r="F55" s="69"/>
      <c r="G55" s="69"/>
      <c r="H55" s="73">
        <f t="shared" si="3"/>
        <v>6531</v>
      </c>
      <c r="I55" s="224"/>
    </row>
    <row r="56" spans="2:9" ht="15" x14ac:dyDescent="0.25">
      <c r="B56" s="67" t="s">
        <v>163</v>
      </c>
      <c r="C56" s="68">
        <v>12020</v>
      </c>
      <c r="D56" s="69"/>
      <c r="E56" s="69"/>
      <c r="F56" s="69"/>
      <c r="G56" s="69"/>
      <c r="H56" s="73">
        <f t="shared" si="3"/>
        <v>12020</v>
      </c>
      <c r="I56" s="76"/>
    </row>
    <row r="57" spans="2:9" ht="15" x14ac:dyDescent="0.25">
      <c r="B57" s="67" t="s">
        <v>208</v>
      </c>
      <c r="C57" s="68">
        <v>17276</v>
      </c>
      <c r="D57" s="69"/>
      <c r="E57" s="69"/>
      <c r="F57" s="69"/>
      <c r="G57" s="69"/>
      <c r="H57" s="73">
        <f t="shared" si="3"/>
        <v>17276</v>
      </c>
      <c r="I57" s="224"/>
    </row>
    <row r="58" spans="2:9" ht="15" x14ac:dyDescent="0.25">
      <c r="B58" s="67" t="s">
        <v>164</v>
      </c>
      <c r="C58" s="68">
        <v>16972</v>
      </c>
      <c r="D58" s="69"/>
      <c r="E58" s="69"/>
      <c r="F58" s="69"/>
      <c r="G58" s="69"/>
      <c r="H58" s="73">
        <f t="shared" si="3"/>
        <v>16972</v>
      </c>
      <c r="I58" s="224"/>
    </row>
    <row r="59" spans="2:9" ht="15" x14ac:dyDescent="0.25">
      <c r="B59" s="100" t="s">
        <v>209</v>
      </c>
      <c r="C59" s="68">
        <v>617427</v>
      </c>
      <c r="D59" s="69"/>
      <c r="E59" s="69"/>
      <c r="F59" s="69"/>
      <c r="G59" s="69"/>
      <c r="H59" s="73">
        <f t="shared" si="3"/>
        <v>617427</v>
      </c>
      <c r="I59" s="224"/>
    </row>
    <row r="60" spans="2:9" ht="15" x14ac:dyDescent="0.25">
      <c r="B60" s="100" t="s">
        <v>68</v>
      </c>
      <c r="C60" s="68">
        <v>131179</v>
      </c>
      <c r="D60" s="69"/>
      <c r="E60" s="69"/>
      <c r="F60" s="69"/>
      <c r="G60" s="69"/>
      <c r="H60" s="73">
        <f t="shared" si="3"/>
        <v>131179</v>
      </c>
      <c r="I60" s="224"/>
    </row>
    <row r="61" spans="2:9" ht="15" x14ac:dyDescent="0.25">
      <c r="B61" s="67" t="s">
        <v>228</v>
      </c>
      <c r="C61" s="68">
        <v>154091</v>
      </c>
      <c r="D61" s="69"/>
      <c r="E61" s="69"/>
      <c r="F61" s="69"/>
      <c r="G61" s="69"/>
      <c r="H61" s="73">
        <f t="shared" si="3"/>
        <v>154091</v>
      </c>
      <c r="I61" s="224"/>
    </row>
    <row r="62" spans="2:9" ht="15" x14ac:dyDescent="0.25">
      <c r="B62" s="67" t="s">
        <v>229</v>
      </c>
      <c r="C62" s="68">
        <v>209775</v>
      </c>
      <c r="D62" s="69"/>
      <c r="E62" s="69"/>
      <c r="F62" s="69"/>
      <c r="G62" s="69"/>
      <c r="H62" s="73">
        <f t="shared" si="3"/>
        <v>209775</v>
      </c>
      <c r="I62" s="224"/>
    </row>
    <row r="63" spans="2:9" ht="15" x14ac:dyDescent="0.25">
      <c r="B63" s="78" t="s">
        <v>154</v>
      </c>
      <c r="C63" s="73"/>
      <c r="D63" s="73"/>
      <c r="E63" s="73"/>
      <c r="F63" s="73"/>
      <c r="G63" s="73"/>
      <c r="H63" s="73">
        <v>0</v>
      </c>
      <c r="I63" s="224"/>
    </row>
    <row r="64" spans="2:9" ht="15" x14ac:dyDescent="0.25">
      <c r="B64" s="67" t="s">
        <v>165</v>
      </c>
      <c r="C64" s="200">
        <v>60742</v>
      </c>
      <c r="D64" s="69"/>
      <c r="E64" s="69"/>
      <c r="F64" s="69"/>
      <c r="G64" s="69"/>
      <c r="H64" s="73">
        <f>+C64</f>
        <v>60742</v>
      </c>
      <c r="I64" s="224"/>
    </row>
    <row r="65" spans="2:9" ht="15" x14ac:dyDescent="0.25">
      <c r="B65" s="67" t="s">
        <v>74</v>
      </c>
      <c r="C65" s="68">
        <v>0</v>
      </c>
      <c r="D65" s="69"/>
      <c r="E65" s="69"/>
      <c r="F65" s="69"/>
      <c r="G65" s="69"/>
      <c r="H65" s="73"/>
      <c r="I65" s="224"/>
    </row>
    <row r="66" spans="2:9" ht="15" x14ac:dyDescent="0.25">
      <c r="B66" s="100"/>
      <c r="C66" s="68"/>
      <c r="D66" s="69"/>
      <c r="E66" s="69"/>
      <c r="F66" s="69"/>
      <c r="G66" s="69"/>
      <c r="H66" s="73">
        <f t="shared" ref="H66" si="4">+C66</f>
        <v>0</v>
      </c>
      <c r="I66" s="224"/>
    </row>
    <row r="67" spans="2:9" ht="15" x14ac:dyDescent="0.25">
      <c r="B67" s="93" t="s">
        <v>46</v>
      </c>
      <c r="C67" s="74">
        <f>SUM(C49:C66)</f>
        <v>13674075</v>
      </c>
      <c r="D67" s="79"/>
      <c r="E67" s="79"/>
      <c r="F67" s="79"/>
      <c r="G67" s="79"/>
      <c r="H67" s="73">
        <f>SUM(H49:H66)</f>
        <v>13674075</v>
      </c>
      <c r="I67" s="224"/>
    </row>
    <row r="68" spans="2:9" x14ac:dyDescent="0.2">
      <c r="B68" s="67"/>
      <c r="C68" s="68"/>
      <c r="E68" s="69"/>
      <c r="F68" s="69"/>
      <c r="G68" s="69"/>
      <c r="H68" s="68"/>
      <c r="I68" s="71"/>
    </row>
    <row r="69" spans="2:9" x14ac:dyDescent="0.2">
      <c r="B69" s="67" t="s">
        <v>64</v>
      </c>
      <c r="C69" s="68">
        <v>1514093</v>
      </c>
      <c r="E69" s="69"/>
      <c r="F69" s="69"/>
      <c r="G69" s="69">
        <f>+C69</f>
        <v>1514093</v>
      </c>
      <c r="H69" s="68"/>
      <c r="I69" s="71"/>
    </row>
    <row r="70" spans="2:9" x14ac:dyDescent="0.2">
      <c r="B70" s="67" t="s">
        <v>230</v>
      </c>
      <c r="C70" s="68">
        <v>22199</v>
      </c>
      <c r="E70" s="69"/>
      <c r="F70" s="69"/>
      <c r="G70" s="69">
        <f>+C70+E70</f>
        <v>22199</v>
      </c>
      <c r="H70" s="68"/>
      <c r="I70" s="71"/>
    </row>
    <row r="71" spans="2:9" ht="15" x14ac:dyDescent="0.25">
      <c r="B71" s="78"/>
      <c r="C71" s="74"/>
      <c r="D71" s="79"/>
      <c r="E71" s="79"/>
      <c r="F71" s="79">
        <f>+G70+G69</f>
        <v>1536292</v>
      </c>
      <c r="G71" s="79"/>
      <c r="H71" s="73">
        <f>+F71</f>
        <v>1536292</v>
      </c>
      <c r="I71" s="76"/>
    </row>
    <row r="72" spans="2:9" ht="15" x14ac:dyDescent="0.25">
      <c r="B72" s="100"/>
      <c r="C72" s="68"/>
      <c r="D72" s="69"/>
      <c r="E72" s="69"/>
      <c r="F72" s="69"/>
      <c r="G72" s="69"/>
      <c r="H72" s="68"/>
      <c r="I72" s="71"/>
    </row>
    <row r="73" spans="2:9" ht="15" x14ac:dyDescent="0.25">
      <c r="B73" s="93" t="s">
        <v>49</v>
      </c>
      <c r="C73" s="74">
        <f>+C70+C69</f>
        <v>1536292</v>
      </c>
      <c r="D73" s="79"/>
      <c r="E73" s="79"/>
      <c r="F73" s="79"/>
      <c r="G73" s="79"/>
      <c r="H73" s="73">
        <f>+H71</f>
        <v>1536292</v>
      </c>
      <c r="I73" s="76"/>
    </row>
    <row r="74" spans="2:9" ht="15" x14ac:dyDescent="0.25">
      <c r="B74" s="93" t="s">
        <v>50</v>
      </c>
      <c r="C74" s="74">
        <f>+C73+C67</f>
        <v>15210367</v>
      </c>
      <c r="D74" s="79"/>
      <c r="E74" s="79"/>
      <c r="F74" s="79"/>
      <c r="G74" s="79"/>
      <c r="H74" s="73">
        <f>+H67+H73</f>
        <v>15210367</v>
      </c>
      <c r="I74" s="76"/>
    </row>
    <row r="75" spans="2:9" ht="15" x14ac:dyDescent="0.25">
      <c r="B75" s="104"/>
      <c r="C75" s="105"/>
      <c r="D75" s="81"/>
      <c r="E75" s="81"/>
      <c r="F75" s="81"/>
      <c r="G75" s="81"/>
      <c r="H75" s="103"/>
      <c r="I75" s="106"/>
    </row>
    <row r="76" spans="2:9" x14ac:dyDescent="0.2">
      <c r="B76" s="67" t="s">
        <v>61</v>
      </c>
      <c r="C76" s="68">
        <v>355714</v>
      </c>
      <c r="D76" s="69"/>
      <c r="E76" s="69"/>
      <c r="F76" s="69"/>
      <c r="G76" s="69"/>
      <c r="H76" s="68">
        <f>+C76</f>
        <v>355714</v>
      </c>
      <c r="I76" s="71"/>
    </row>
    <row r="77" spans="2:9" x14ac:dyDescent="0.2">
      <c r="B77" s="67" t="s">
        <v>211</v>
      </c>
      <c r="C77" s="68">
        <v>998686</v>
      </c>
      <c r="D77" s="69"/>
      <c r="E77" s="69"/>
      <c r="F77" s="69"/>
      <c r="G77" s="69"/>
      <c r="H77" s="68">
        <f t="shared" ref="H77:H83" si="5">+C77</f>
        <v>998686</v>
      </c>
      <c r="I77" s="71"/>
    </row>
    <row r="78" spans="2:9" x14ac:dyDescent="0.2">
      <c r="B78" s="67" t="s">
        <v>231</v>
      </c>
      <c r="C78" s="68">
        <v>62886</v>
      </c>
      <c r="D78" s="69"/>
      <c r="E78" s="69"/>
      <c r="F78" s="69"/>
      <c r="G78" s="69"/>
      <c r="H78" s="68">
        <f t="shared" si="5"/>
        <v>62886</v>
      </c>
      <c r="I78" s="71"/>
    </row>
    <row r="79" spans="2:9" x14ac:dyDescent="0.2">
      <c r="B79" s="67" t="s">
        <v>59</v>
      </c>
      <c r="C79" s="68">
        <v>497417</v>
      </c>
      <c r="D79" s="69"/>
      <c r="E79" s="69"/>
      <c r="F79" s="69"/>
      <c r="G79" s="69"/>
      <c r="H79" s="68">
        <f t="shared" si="5"/>
        <v>497417</v>
      </c>
      <c r="I79" s="71"/>
    </row>
    <row r="80" spans="2:9" x14ac:dyDescent="0.2">
      <c r="B80" s="102" t="s">
        <v>58</v>
      </c>
      <c r="C80" s="68">
        <v>771398</v>
      </c>
      <c r="D80" s="69"/>
      <c r="E80" s="69"/>
      <c r="F80" s="69">
        <v>771398</v>
      </c>
      <c r="G80" s="69"/>
      <c r="H80" s="68">
        <v>0</v>
      </c>
      <c r="I80" s="71"/>
    </row>
    <row r="81" spans="2:9" x14ac:dyDescent="0.2">
      <c r="B81" s="102" t="s">
        <v>57</v>
      </c>
      <c r="C81" s="68">
        <v>-22484</v>
      </c>
      <c r="D81" s="69"/>
      <c r="E81" s="69"/>
      <c r="F81" s="69"/>
      <c r="G81" s="69"/>
      <c r="H81" s="68">
        <f t="shared" si="5"/>
        <v>-22484</v>
      </c>
      <c r="I81" s="71"/>
    </row>
    <row r="82" spans="2:9" x14ac:dyDescent="0.2">
      <c r="B82" s="102" t="s">
        <v>143</v>
      </c>
      <c r="C82" s="68">
        <v>1940694</v>
      </c>
      <c r="D82" s="69"/>
      <c r="E82" s="69"/>
      <c r="F82" s="69"/>
      <c r="G82" s="69"/>
      <c r="H82" s="68">
        <f t="shared" si="5"/>
        <v>1940694</v>
      </c>
      <c r="I82" s="71"/>
    </row>
    <row r="83" spans="2:9" x14ac:dyDescent="0.2">
      <c r="B83" s="102" t="s">
        <v>142</v>
      </c>
      <c r="C83" s="68">
        <v>0</v>
      </c>
      <c r="D83" s="69"/>
      <c r="E83" s="69"/>
      <c r="F83" s="69"/>
      <c r="G83" s="69">
        <f>+C83</f>
        <v>0</v>
      </c>
      <c r="H83" s="68">
        <f t="shared" si="5"/>
        <v>0</v>
      </c>
      <c r="I83" s="71"/>
    </row>
    <row r="84" spans="2:9" x14ac:dyDescent="0.2">
      <c r="B84" s="102" t="s">
        <v>352</v>
      </c>
      <c r="C84" s="68"/>
      <c r="D84" s="69">
        <f>+E38+E42</f>
        <v>74889</v>
      </c>
      <c r="E84" s="69">
        <f>+D39</f>
        <v>302889</v>
      </c>
      <c r="F84" s="69">
        <f>+G83+G80</f>
        <v>0</v>
      </c>
      <c r="G84" s="69">
        <f>+F80</f>
        <v>771398</v>
      </c>
      <c r="H84" s="68">
        <f>+G84+E84-D84-F84</f>
        <v>999398</v>
      </c>
      <c r="I84" s="71"/>
    </row>
    <row r="85" spans="2:9" ht="15" x14ac:dyDescent="0.25">
      <c r="B85" s="129" t="s">
        <v>51</v>
      </c>
      <c r="C85" s="96">
        <f>SUM(C76:C84)</f>
        <v>4604311</v>
      </c>
      <c r="D85" s="97"/>
      <c r="E85" s="97"/>
      <c r="F85" s="97"/>
      <c r="G85" s="97"/>
      <c r="H85" s="130">
        <f>SUM(H76:H84)</f>
        <v>4832311</v>
      </c>
      <c r="I85" s="98"/>
    </row>
    <row r="86" spans="2:9" ht="15" x14ac:dyDescent="0.25">
      <c r="B86" s="129" t="s">
        <v>52</v>
      </c>
      <c r="C86" s="96">
        <f>+C85+C74</f>
        <v>19814678</v>
      </c>
      <c r="D86" s="97"/>
      <c r="E86" s="97"/>
      <c r="F86" s="97"/>
      <c r="G86" s="97"/>
      <c r="H86" s="130">
        <f>+H85+H74</f>
        <v>20042678</v>
      </c>
      <c r="I86" s="98"/>
    </row>
    <row r="87" spans="2:9" s="61" customFormat="1" ht="15" x14ac:dyDescent="0.25">
      <c r="B87" s="198"/>
      <c r="C87" s="108"/>
      <c r="D87" s="109"/>
      <c r="E87" s="109"/>
      <c r="F87" s="109"/>
      <c r="G87" s="109"/>
      <c r="H87" s="199"/>
      <c r="I87" s="110"/>
    </row>
    <row r="88" spans="2:9" ht="15" x14ac:dyDescent="0.2">
      <c r="B88" s="131" t="s">
        <v>167</v>
      </c>
      <c r="C88" s="108"/>
      <c r="D88" s="109"/>
      <c r="E88" s="109"/>
      <c r="F88" s="109"/>
      <c r="G88" s="109"/>
      <c r="H88" s="108"/>
      <c r="I88" s="110"/>
    </row>
    <row r="89" spans="2:9" ht="15" customHeight="1" x14ac:dyDescent="0.2">
      <c r="B89" s="61"/>
      <c r="C89" s="61"/>
      <c r="D89" s="61"/>
      <c r="E89" s="61"/>
      <c r="F89" s="61"/>
      <c r="G89" s="61"/>
      <c r="H89" s="61"/>
      <c r="I89" s="61"/>
    </row>
    <row r="90" spans="2:9" x14ac:dyDescent="0.2">
      <c r="B90" s="221" t="s">
        <v>128</v>
      </c>
      <c r="C90" s="222"/>
      <c r="D90" s="222"/>
      <c r="E90" s="222"/>
      <c r="F90" s="222"/>
      <c r="G90" s="222"/>
      <c r="H90" s="222"/>
      <c r="I90" s="223"/>
    </row>
    <row r="91" spans="2:9" ht="15" customHeight="1" x14ac:dyDescent="0.2">
      <c r="B91" s="221"/>
      <c r="C91" s="222"/>
      <c r="D91" s="222"/>
      <c r="E91" s="222"/>
      <c r="F91" s="222"/>
      <c r="G91" s="222"/>
      <c r="H91" s="222"/>
      <c r="I91" s="223"/>
    </row>
    <row r="92" spans="2:9" x14ac:dyDescent="0.2">
      <c r="B92" s="218" t="s">
        <v>232</v>
      </c>
      <c r="C92" s="219"/>
      <c r="D92" s="219"/>
      <c r="E92" s="219"/>
      <c r="F92" s="219"/>
      <c r="G92" s="219"/>
      <c r="H92" s="219"/>
      <c r="I92" s="220"/>
    </row>
    <row r="93" spans="2:9" ht="15" customHeight="1" x14ac:dyDescent="0.2">
      <c r="B93" s="218"/>
      <c r="C93" s="219"/>
      <c r="D93" s="219"/>
      <c r="E93" s="219"/>
      <c r="F93" s="219"/>
      <c r="G93" s="219"/>
      <c r="H93" s="219"/>
      <c r="I93" s="220"/>
    </row>
    <row r="94" spans="2:9" x14ac:dyDescent="0.2">
      <c r="B94" s="218" t="s">
        <v>169</v>
      </c>
      <c r="C94" s="219"/>
      <c r="D94" s="219"/>
      <c r="E94" s="219"/>
      <c r="F94" s="219"/>
      <c r="G94" s="219"/>
      <c r="H94" s="219"/>
      <c r="I94" s="220"/>
    </row>
    <row r="95" spans="2:9" ht="15" customHeight="1" x14ac:dyDescent="0.2">
      <c r="B95" s="218"/>
      <c r="C95" s="219"/>
      <c r="D95" s="219"/>
      <c r="E95" s="219"/>
      <c r="F95" s="219"/>
      <c r="G95" s="219"/>
      <c r="H95" s="219"/>
      <c r="I95" s="220"/>
    </row>
    <row r="96" spans="2:9" x14ac:dyDescent="0.2">
      <c r="B96" s="218" t="s">
        <v>170</v>
      </c>
      <c r="C96" s="219"/>
      <c r="D96" s="219"/>
      <c r="E96" s="219"/>
      <c r="F96" s="219"/>
      <c r="G96" s="219"/>
      <c r="H96" s="219"/>
      <c r="I96" s="220"/>
    </row>
    <row r="97" spans="2:9" ht="15" customHeight="1" x14ac:dyDescent="0.2">
      <c r="B97" s="218"/>
      <c r="C97" s="219"/>
      <c r="D97" s="219"/>
      <c r="E97" s="219"/>
      <c r="F97" s="219"/>
      <c r="G97" s="219"/>
      <c r="H97" s="219"/>
      <c r="I97" s="220"/>
    </row>
    <row r="98" spans="2:9" x14ac:dyDescent="0.2">
      <c r="B98" s="229" t="s">
        <v>140</v>
      </c>
      <c r="C98" s="230"/>
      <c r="D98" s="230"/>
      <c r="E98" s="230"/>
      <c r="F98" s="230"/>
      <c r="G98" s="230"/>
      <c r="H98" s="230"/>
      <c r="I98" s="231"/>
    </row>
    <row r="99" spans="2:9" ht="15" customHeight="1" x14ac:dyDescent="0.2">
      <c r="B99" s="229"/>
      <c r="C99" s="230"/>
      <c r="D99" s="230"/>
      <c r="E99" s="230"/>
      <c r="F99" s="230"/>
      <c r="G99" s="230"/>
      <c r="H99" s="230"/>
      <c r="I99" s="231"/>
    </row>
  </sheetData>
  <mergeCells count="13">
    <mergeCell ref="A1:I2"/>
    <mergeCell ref="I57:I67"/>
    <mergeCell ref="B90:I91"/>
    <mergeCell ref="B92:I93"/>
    <mergeCell ref="B94:I95"/>
    <mergeCell ref="B96:I97"/>
    <mergeCell ref="B98:I99"/>
    <mergeCell ref="B3:B4"/>
    <mergeCell ref="C3:C4"/>
    <mergeCell ref="D3:E3"/>
    <mergeCell ref="F3:G3"/>
    <mergeCell ref="H3:H4"/>
    <mergeCell ref="I49:I55"/>
  </mergeCells>
  <pageMargins left="0.70866141732283461" right="0.70866141732283461" top="0.98425196850393704" bottom="0.74803149606299213" header="0.31496062992125984" footer="0.31496062992125984"/>
  <pageSetup scale="65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showGridLines="0" view="pageBreakPreview" zoomScale="60" zoomScaleNormal="100" workbookViewId="0">
      <selection sqref="A1:I2"/>
    </sheetView>
  </sheetViews>
  <sheetFormatPr baseColWidth="10" defaultColWidth="11.42578125" defaultRowHeight="14.25" x14ac:dyDescent="0.2"/>
  <cols>
    <col min="1" max="1" width="2.85546875" style="62" customWidth="1"/>
    <col min="2" max="2" width="61.28515625" style="112" bestFit="1" customWidth="1"/>
    <col min="3" max="3" width="21.140625" style="113" customWidth="1"/>
    <col min="4" max="5" width="11" style="101" customWidth="1"/>
    <col min="6" max="7" width="14.140625" style="101" bestFit="1" customWidth="1"/>
    <col min="8" max="8" width="17.42578125" style="113" customWidth="1"/>
    <col min="9" max="9" width="6.5703125" style="114" bestFit="1" customWidth="1"/>
    <col min="10" max="10" width="27.140625" style="62" customWidth="1"/>
    <col min="11" max="13" width="11.42578125" style="62" customWidth="1"/>
    <col min="14" max="14" width="13.28515625" style="62" customWidth="1"/>
    <col min="15" max="15" width="11.42578125" style="62" customWidth="1"/>
    <col min="16" max="16384" width="11.42578125" style="62"/>
  </cols>
  <sheetData>
    <row r="1" spans="1:10" x14ac:dyDescent="0.2">
      <c r="A1" s="225" t="s">
        <v>376</v>
      </c>
      <c r="B1" s="225"/>
      <c r="C1" s="225"/>
      <c r="D1" s="225"/>
      <c r="E1" s="225"/>
      <c r="F1" s="225"/>
      <c r="G1" s="225"/>
      <c r="H1" s="225"/>
      <c r="I1" s="225"/>
    </row>
    <row r="2" spans="1:10" x14ac:dyDescent="0.2">
      <c r="A2" s="225"/>
      <c r="B2" s="225"/>
      <c r="C2" s="225"/>
      <c r="D2" s="225"/>
      <c r="E2" s="225"/>
      <c r="F2" s="225"/>
      <c r="G2" s="225"/>
      <c r="H2" s="225"/>
      <c r="I2" s="225"/>
      <c r="J2" s="61"/>
    </row>
    <row r="3" spans="1:10" ht="30" customHeight="1" x14ac:dyDescent="0.25">
      <c r="B3" s="232" t="s">
        <v>0</v>
      </c>
      <c r="C3" s="233" t="s">
        <v>374</v>
      </c>
      <c r="D3" s="260" t="s">
        <v>1</v>
      </c>
      <c r="E3" s="260"/>
      <c r="F3" s="261" t="s">
        <v>2</v>
      </c>
      <c r="G3" s="262"/>
      <c r="H3" s="233" t="s">
        <v>375</v>
      </c>
      <c r="I3" s="64" t="s">
        <v>3</v>
      </c>
      <c r="J3" s="65"/>
    </row>
    <row r="4" spans="1:10" ht="15" x14ac:dyDescent="0.25">
      <c r="B4" s="232"/>
      <c r="C4" s="233"/>
      <c r="D4" s="63" t="s">
        <v>4</v>
      </c>
      <c r="E4" s="63" t="s">
        <v>5</v>
      </c>
      <c r="F4" s="63" t="s">
        <v>4</v>
      </c>
      <c r="G4" s="63" t="s">
        <v>5</v>
      </c>
      <c r="H4" s="233"/>
      <c r="I4" s="64"/>
      <c r="J4" s="61"/>
    </row>
    <row r="5" spans="1:10" ht="15" x14ac:dyDescent="0.2">
      <c r="B5" s="67" t="s">
        <v>6</v>
      </c>
      <c r="C5" s="68">
        <v>10874</v>
      </c>
      <c r="D5" s="69"/>
      <c r="E5" s="69"/>
      <c r="F5" s="69"/>
      <c r="G5" s="69">
        <f>C5</f>
        <v>10874</v>
      </c>
      <c r="H5" s="70"/>
      <c r="I5" s="125"/>
      <c r="J5" s="61"/>
    </row>
    <row r="6" spans="1:10" ht="15" x14ac:dyDescent="0.2">
      <c r="B6" s="67" t="s">
        <v>7</v>
      </c>
      <c r="C6" s="68">
        <v>90709</v>
      </c>
      <c r="D6" s="69"/>
      <c r="E6" s="69"/>
      <c r="F6" s="69"/>
      <c r="G6" s="69">
        <f>C6</f>
        <v>90709</v>
      </c>
      <c r="H6" s="70"/>
      <c r="I6" s="125"/>
      <c r="J6" s="61"/>
    </row>
    <row r="7" spans="1:10" ht="15" x14ac:dyDescent="0.25">
      <c r="B7" s="72" t="s">
        <v>12</v>
      </c>
      <c r="C7" s="73"/>
      <c r="D7" s="73"/>
      <c r="E7" s="73"/>
      <c r="F7" s="74">
        <f>+G5+G6</f>
        <v>101583</v>
      </c>
      <c r="G7" s="73"/>
      <c r="H7" s="75">
        <f>G5+G6</f>
        <v>101583</v>
      </c>
      <c r="I7" s="83">
        <v>1</v>
      </c>
    </row>
    <row r="8" spans="1:10" ht="15" x14ac:dyDescent="0.25">
      <c r="B8" s="67" t="s">
        <v>13</v>
      </c>
      <c r="C8" s="68">
        <v>3288</v>
      </c>
      <c r="D8" s="69"/>
      <c r="E8" s="69"/>
      <c r="F8" s="69"/>
      <c r="G8" s="69">
        <f>C8</f>
        <v>3288</v>
      </c>
      <c r="H8" s="77"/>
      <c r="I8" s="125"/>
    </row>
    <row r="9" spans="1:10" ht="15" x14ac:dyDescent="0.25">
      <c r="B9" s="78" t="s">
        <v>14</v>
      </c>
      <c r="C9" s="73"/>
      <c r="D9" s="79"/>
      <c r="E9" s="79"/>
      <c r="F9" s="79">
        <f>+G8</f>
        <v>3288</v>
      </c>
      <c r="G9" s="79"/>
      <c r="H9" s="73">
        <f>G8</f>
        <v>3288</v>
      </c>
      <c r="I9" s="83">
        <v>2</v>
      </c>
    </row>
    <row r="10" spans="1:10" ht="15" x14ac:dyDescent="0.25">
      <c r="B10" s="67" t="s">
        <v>15</v>
      </c>
      <c r="C10" s="68">
        <v>4155661</v>
      </c>
      <c r="D10" s="69"/>
      <c r="E10" s="69"/>
      <c r="F10" s="69"/>
      <c r="G10" s="69">
        <f>+C10</f>
        <v>4155661</v>
      </c>
      <c r="H10" s="77"/>
      <c r="I10" s="125"/>
    </row>
    <row r="11" spans="1:10" ht="15" x14ac:dyDescent="0.25">
      <c r="B11" s="67" t="s">
        <v>19</v>
      </c>
      <c r="C11" s="80">
        <v>46390</v>
      </c>
      <c r="D11" s="69"/>
      <c r="E11" s="69"/>
      <c r="F11" s="81"/>
      <c r="G11" s="69">
        <f>+C11</f>
        <v>46390</v>
      </c>
      <c r="H11" s="77"/>
      <c r="I11" s="125"/>
    </row>
    <row r="12" spans="1:10" ht="15" x14ac:dyDescent="0.25">
      <c r="B12" s="78" t="s">
        <v>20</v>
      </c>
      <c r="C12" s="82"/>
      <c r="D12" s="79"/>
      <c r="E12" s="79"/>
      <c r="F12" s="79">
        <f>+G10+G11</f>
        <v>4202051</v>
      </c>
      <c r="G12" s="79"/>
      <c r="H12" s="73">
        <f>+F12</f>
        <v>4202051</v>
      </c>
      <c r="I12" s="83"/>
    </row>
    <row r="13" spans="1:10" ht="15" x14ac:dyDescent="0.25">
      <c r="B13" s="67" t="s">
        <v>233</v>
      </c>
      <c r="C13" s="84">
        <v>2955588</v>
      </c>
      <c r="D13" s="85"/>
      <c r="E13" s="85"/>
      <c r="F13" s="85"/>
      <c r="G13" s="81">
        <f>+C13</f>
        <v>2955588</v>
      </c>
      <c r="H13" s="77"/>
      <c r="I13" s="125"/>
    </row>
    <row r="14" spans="1:10" ht="15" x14ac:dyDescent="0.25">
      <c r="B14" s="67" t="s">
        <v>16</v>
      </c>
      <c r="C14" s="84">
        <v>89945</v>
      </c>
      <c r="D14" s="85"/>
      <c r="E14" s="85"/>
      <c r="F14" s="85"/>
      <c r="G14" s="69">
        <f>+C14</f>
        <v>89945</v>
      </c>
      <c r="H14" s="77"/>
      <c r="I14" s="125"/>
    </row>
    <row r="15" spans="1:10" ht="14.25" customHeight="1" x14ac:dyDescent="0.25">
      <c r="B15" s="67" t="s">
        <v>17</v>
      </c>
      <c r="C15" s="68">
        <v>183856</v>
      </c>
      <c r="D15" s="69"/>
      <c r="E15" s="69"/>
      <c r="F15" s="69"/>
      <c r="G15" s="69"/>
      <c r="H15" s="77">
        <f>+C15</f>
        <v>183856</v>
      </c>
      <c r="I15" s="125"/>
    </row>
    <row r="16" spans="1:10" ht="15" x14ac:dyDescent="0.25">
      <c r="B16" s="67" t="s">
        <v>18</v>
      </c>
      <c r="C16" s="86">
        <v>5960</v>
      </c>
      <c r="D16" s="69"/>
      <c r="E16" s="69"/>
      <c r="F16" s="85"/>
      <c r="G16" s="69">
        <f>+C16</f>
        <v>5960</v>
      </c>
      <c r="H16" s="77"/>
      <c r="I16" s="125"/>
    </row>
    <row r="17" spans="2:14" ht="15" x14ac:dyDescent="0.25">
      <c r="B17" s="78" t="s">
        <v>55</v>
      </c>
      <c r="C17" s="82"/>
      <c r="D17" s="79"/>
      <c r="E17" s="79"/>
      <c r="F17" s="79">
        <f>+G16+G13</f>
        <v>2961548</v>
      </c>
      <c r="G17" s="79"/>
      <c r="H17" s="73">
        <f>+F17</f>
        <v>2961548</v>
      </c>
      <c r="I17" s="83"/>
    </row>
    <row r="18" spans="2:14" ht="15" x14ac:dyDescent="0.25">
      <c r="B18" s="67" t="s">
        <v>175</v>
      </c>
      <c r="C18" s="80">
        <v>0</v>
      </c>
      <c r="D18" s="69"/>
      <c r="E18" s="69"/>
      <c r="F18" s="81"/>
      <c r="G18" s="69"/>
      <c r="H18" s="77"/>
      <c r="I18" s="125"/>
    </row>
    <row r="19" spans="2:14" ht="15" x14ac:dyDescent="0.25">
      <c r="B19" s="78" t="s">
        <v>155</v>
      </c>
      <c r="C19" s="82"/>
      <c r="D19" s="79"/>
      <c r="E19" s="79"/>
      <c r="F19" s="79"/>
      <c r="G19" s="79"/>
      <c r="H19" s="73"/>
      <c r="I19" s="83"/>
    </row>
    <row r="20" spans="2:14" ht="15" x14ac:dyDescent="0.25">
      <c r="B20" s="67"/>
      <c r="C20" s="80"/>
      <c r="D20" s="69"/>
      <c r="E20" s="69"/>
      <c r="F20" s="81"/>
      <c r="G20" s="69"/>
      <c r="H20" s="77"/>
      <c r="I20" s="125"/>
    </row>
    <row r="21" spans="2:14" ht="15" x14ac:dyDescent="0.25">
      <c r="B21" s="67" t="s">
        <v>21</v>
      </c>
      <c r="C21" s="84">
        <v>3172239</v>
      </c>
      <c r="D21" s="69"/>
      <c r="E21" s="69"/>
      <c r="F21" s="85"/>
      <c r="G21" s="69">
        <f>+C21</f>
        <v>3172239</v>
      </c>
      <c r="H21" s="77"/>
      <c r="I21" s="125"/>
    </row>
    <row r="22" spans="2:14" ht="15" x14ac:dyDescent="0.25">
      <c r="B22" s="67" t="s">
        <v>22</v>
      </c>
      <c r="C22" s="84">
        <v>0</v>
      </c>
      <c r="D22" s="69"/>
      <c r="E22" s="69"/>
      <c r="F22" s="85"/>
      <c r="G22" s="69"/>
      <c r="H22" s="77"/>
      <c r="I22" s="125"/>
    </row>
    <row r="23" spans="2:14" ht="15" x14ac:dyDescent="0.25">
      <c r="B23" s="67" t="s">
        <v>176</v>
      </c>
      <c r="C23" s="80">
        <v>1017489</v>
      </c>
      <c r="D23" s="69"/>
      <c r="E23" s="69"/>
      <c r="F23" s="81"/>
      <c r="G23" s="69">
        <f>+C23</f>
        <v>1017489</v>
      </c>
      <c r="H23" s="77"/>
      <c r="I23" s="125"/>
    </row>
    <row r="24" spans="2:14" ht="15" x14ac:dyDescent="0.25">
      <c r="B24" s="78" t="s">
        <v>23</v>
      </c>
      <c r="C24" s="74"/>
      <c r="D24" s="79"/>
      <c r="E24" s="79"/>
      <c r="F24" s="79">
        <f>+G14+G21+G23</f>
        <v>4279673</v>
      </c>
      <c r="G24" s="79"/>
      <c r="H24" s="73">
        <f>+F24</f>
        <v>4279673</v>
      </c>
      <c r="I24" s="83"/>
    </row>
    <row r="25" spans="2:14" ht="15" x14ac:dyDescent="0.25">
      <c r="B25" s="67" t="s">
        <v>177</v>
      </c>
      <c r="C25" s="84">
        <v>0</v>
      </c>
      <c r="D25" s="69"/>
      <c r="E25" s="69"/>
      <c r="F25" s="85"/>
      <c r="G25" s="69"/>
      <c r="H25" s="77"/>
      <c r="I25" s="125"/>
    </row>
    <row r="26" spans="2:14" ht="15" x14ac:dyDescent="0.25">
      <c r="B26" s="78" t="s">
        <v>178</v>
      </c>
      <c r="C26" s="74"/>
      <c r="D26" s="79"/>
      <c r="E26" s="79"/>
      <c r="F26" s="79"/>
      <c r="G26" s="79"/>
      <c r="H26" s="73"/>
      <c r="I26" s="83"/>
    </row>
    <row r="27" spans="2:14" ht="15" x14ac:dyDescent="0.25">
      <c r="B27" s="67" t="s">
        <v>24</v>
      </c>
      <c r="C27" s="68">
        <v>20358</v>
      </c>
      <c r="D27" s="69"/>
      <c r="E27" s="69"/>
      <c r="F27" s="69"/>
      <c r="G27" s="69">
        <f>+C27</f>
        <v>20358</v>
      </c>
      <c r="H27" s="77"/>
      <c r="I27" s="125"/>
    </row>
    <row r="28" spans="2:14" ht="15" x14ac:dyDescent="0.25">
      <c r="B28" s="78" t="s">
        <v>25</v>
      </c>
      <c r="C28" s="73"/>
      <c r="D28" s="73"/>
      <c r="E28" s="73"/>
      <c r="F28" s="73"/>
      <c r="G28" s="73"/>
      <c r="H28" s="73"/>
      <c r="I28" s="83">
        <v>3</v>
      </c>
    </row>
    <row r="29" spans="2:14" ht="15" x14ac:dyDescent="0.25">
      <c r="B29" s="88"/>
      <c r="C29" s="89"/>
      <c r="D29" s="90"/>
      <c r="E29" s="90"/>
      <c r="F29" s="90"/>
      <c r="G29" s="90"/>
      <c r="H29" s="91"/>
      <c r="I29" s="92"/>
    </row>
    <row r="30" spans="2:14" ht="15" x14ac:dyDescent="0.25">
      <c r="B30" s="93" t="s">
        <v>26</v>
      </c>
      <c r="C30" s="73">
        <f>SUM(C5:C29)</f>
        <v>11752357</v>
      </c>
      <c r="D30" s="73"/>
      <c r="E30" s="73"/>
      <c r="F30" s="73"/>
      <c r="G30" s="73"/>
      <c r="H30" s="73">
        <f>+SUM(H5:H28)</f>
        <v>11731999</v>
      </c>
      <c r="I30" s="83"/>
    </row>
    <row r="31" spans="2:14" ht="15" x14ac:dyDescent="0.25">
      <c r="B31" s="67" t="s">
        <v>27</v>
      </c>
      <c r="C31" s="77">
        <v>65496</v>
      </c>
      <c r="D31" s="124"/>
      <c r="E31" s="69"/>
      <c r="F31" s="69">
        <f>+G59</f>
        <v>177421</v>
      </c>
      <c r="G31" s="69"/>
      <c r="H31" s="68">
        <f>+F31+C31</f>
        <v>242917</v>
      </c>
      <c r="I31" s="125">
        <v>4</v>
      </c>
    </row>
    <row r="32" spans="2:14" x14ac:dyDescent="0.2">
      <c r="B32" s="67" t="s">
        <v>179</v>
      </c>
      <c r="C32" s="68"/>
      <c r="D32" s="124"/>
      <c r="E32" s="69"/>
      <c r="F32" s="69"/>
      <c r="G32" s="69"/>
      <c r="H32" s="68"/>
      <c r="I32" s="125"/>
      <c r="L32" s="201"/>
      <c r="N32" s="202"/>
    </row>
    <row r="33" spans="2:14" x14ac:dyDescent="0.2">
      <c r="B33" s="67" t="s">
        <v>180</v>
      </c>
      <c r="C33" s="68"/>
      <c r="D33" s="124"/>
      <c r="E33" s="69"/>
      <c r="F33" s="69"/>
      <c r="G33" s="69"/>
      <c r="H33" s="68"/>
      <c r="I33" s="125"/>
      <c r="L33" s="201"/>
      <c r="N33" s="202"/>
    </row>
    <row r="34" spans="2:14" ht="15" x14ac:dyDescent="0.25">
      <c r="B34" s="205" t="s">
        <v>28</v>
      </c>
      <c r="C34" s="68"/>
      <c r="D34" s="69"/>
      <c r="E34" s="69"/>
      <c r="F34" s="69"/>
      <c r="G34" s="69"/>
      <c r="H34" s="68"/>
      <c r="I34" s="125"/>
      <c r="L34" s="203"/>
      <c r="N34" s="202"/>
    </row>
    <row r="35" spans="2:14" x14ac:dyDescent="0.2">
      <c r="B35" s="67" t="s">
        <v>181</v>
      </c>
      <c r="C35" s="84">
        <v>19334062</v>
      </c>
      <c r="E35" s="69"/>
      <c r="F35" s="69">
        <v>2217320</v>
      </c>
      <c r="G35" s="69"/>
      <c r="H35" s="68">
        <f>+F35+C35</f>
        <v>21551382</v>
      </c>
      <c r="I35" s="125">
        <v>4</v>
      </c>
      <c r="N35" s="202"/>
    </row>
    <row r="36" spans="2:14" x14ac:dyDescent="0.2">
      <c r="B36" s="67" t="s">
        <v>234</v>
      </c>
      <c r="C36" s="84">
        <v>-19134127</v>
      </c>
      <c r="E36" s="69"/>
      <c r="F36" s="69"/>
      <c r="G36" s="69"/>
      <c r="H36" s="68">
        <f t="shared" ref="H36:H46" si="0">+F36+C36</f>
        <v>-19134127</v>
      </c>
      <c r="I36" s="125"/>
      <c r="N36" s="202"/>
    </row>
    <row r="37" spans="2:14" x14ac:dyDescent="0.2">
      <c r="B37" s="67" t="s">
        <v>30</v>
      </c>
      <c r="C37" s="84">
        <v>1093607</v>
      </c>
      <c r="E37" s="69"/>
      <c r="F37" s="69"/>
      <c r="G37" s="69"/>
      <c r="H37" s="68">
        <f t="shared" si="0"/>
        <v>1093607</v>
      </c>
      <c r="I37" s="125"/>
      <c r="N37" s="202"/>
    </row>
    <row r="38" spans="2:14" x14ac:dyDescent="0.2">
      <c r="B38" s="67" t="s">
        <v>234</v>
      </c>
      <c r="C38" s="84">
        <v>-911965</v>
      </c>
      <c r="E38" s="69"/>
      <c r="F38" s="69"/>
      <c r="G38" s="69"/>
      <c r="H38" s="68">
        <f t="shared" si="0"/>
        <v>-911965</v>
      </c>
      <c r="I38" s="125"/>
      <c r="N38" s="202"/>
    </row>
    <row r="39" spans="2:14" x14ac:dyDescent="0.2">
      <c r="B39" s="67" t="s">
        <v>31</v>
      </c>
      <c r="C39" s="84">
        <v>742099</v>
      </c>
      <c r="E39" s="69"/>
      <c r="F39" s="69">
        <v>15949</v>
      </c>
      <c r="G39" s="69"/>
      <c r="H39" s="68">
        <f t="shared" si="0"/>
        <v>758048</v>
      </c>
      <c r="I39" s="125">
        <v>4</v>
      </c>
    </row>
    <row r="40" spans="2:14" x14ac:dyDescent="0.2">
      <c r="B40" s="67" t="s">
        <v>234</v>
      </c>
      <c r="C40" s="84">
        <v>-649712</v>
      </c>
      <c r="D40" s="69"/>
      <c r="E40" s="69"/>
      <c r="F40" s="69"/>
      <c r="G40" s="69"/>
      <c r="H40" s="68">
        <f t="shared" si="0"/>
        <v>-649712</v>
      </c>
      <c r="I40" s="125"/>
    </row>
    <row r="41" spans="2:14" x14ac:dyDescent="0.2">
      <c r="B41" s="67" t="s">
        <v>235</v>
      </c>
      <c r="C41" s="84">
        <v>323126</v>
      </c>
      <c r="D41" s="69"/>
      <c r="E41" s="69"/>
      <c r="F41" s="69">
        <f>+G53</f>
        <v>212480</v>
      </c>
      <c r="G41" s="69"/>
      <c r="H41" s="68">
        <f t="shared" si="0"/>
        <v>535606</v>
      </c>
      <c r="I41" s="125">
        <v>8</v>
      </c>
    </row>
    <row r="42" spans="2:14" x14ac:dyDescent="0.2">
      <c r="B42" s="67" t="s">
        <v>234</v>
      </c>
      <c r="C42" s="84">
        <v>-302437</v>
      </c>
      <c r="D42" s="69"/>
      <c r="E42" s="69"/>
      <c r="F42" s="69">
        <f>+G54</f>
        <v>-29622.248024710319</v>
      </c>
      <c r="G42" s="69"/>
      <c r="H42" s="68">
        <f t="shared" si="0"/>
        <v>-332059.24802471034</v>
      </c>
      <c r="I42" s="125">
        <v>8</v>
      </c>
    </row>
    <row r="43" spans="2:14" x14ac:dyDescent="0.2">
      <c r="B43" s="67" t="s">
        <v>236</v>
      </c>
      <c r="C43" s="84">
        <v>75079</v>
      </c>
      <c r="D43" s="69"/>
      <c r="E43" s="69"/>
      <c r="F43" s="69"/>
      <c r="G43" s="69"/>
      <c r="H43" s="68">
        <f t="shared" si="0"/>
        <v>75079</v>
      </c>
      <c r="I43" s="125"/>
    </row>
    <row r="44" spans="2:14" x14ac:dyDescent="0.2">
      <c r="B44" s="67" t="s">
        <v>234</v>
      </c>
      <c r="C44" s="84">
        <v>-51512</v>
      </c>
      <c r="D44" s="69"/>
      <c r="E44" s="69"/>
      <c r="F44" s="69"/>
      <c r="G44" s="69"/>
      <c r="H44" s="68">
        <f t="shared" si="0"/>
        <v>-51512</v>
      </c>
      <c r="I44" s="125"/>
    </row>
    <row r="45" spans="2:14" x14ac:dyDescent="0.2">
      <c r="B45" s="67" t="s">
        <v>237</v>
      </c>
      <c r="C45" s="84">
        <v>0</v>
      </c>
      <c r="D45" s="69"/>
      <c r="E45" s="69"/>
      <c r="F45" s="69">
        <f>+G55</f>
        <v>80515</v>
      </c>
      <c r="G45" s="69"/>
      <c r="H45" s="68">
        <f t="shared" si="0"/>
        <v>80515</v>
      </c>
      <c r="I45" s="243">
        <v>8</v>
      </c>
    </row>
    <row r="46" spans="2:14" x14ac:dyDescent="0.2">
      <c r="B46" s="67" t="s">
        <v>238</v>
      </c>
      <c r="C46" s="84">
        <v>0</v>
      </c>
      <c r="D46" s="69"/>
      <c r="E46" s="69"/>
      <c r="F46" s="69">
        <f>+G56</f>
        <v>-11224.751975289681</v>
      </c>
      <c r="G46" s="69"/>
      <c r="H46" s="68">
        <f t="shared" si="0"/>
        <v>-11224.751975289681</v>
      </c>
      <c r="I46" s="243"/>
    </row>
    <row r="47" spans="2:14" ht="15" x14ac:dyDescent="0.25">
      <c r="B47" s="78" t="s">
        <v>29</v>
      </c>
      <c r="C47" s="74"/>
      <c r="D47" s="79"/>
      <c r="E47" s="79"/>
      <c r="F47" s="79"/>
      <c r="G47" s="79"/>
      <c r="H47" s="73"/>
      <c r="I47" s="224"/>
    </row>
    <row r="48" spans="2:14" ht="15" x14ac:dyDescent="0.25">
      <c r="B48" s="78" t="s">
        <v>30</v>
      </c>
      <c r="C48" s="74"/>
      <c r="D48" s="79"/>
      <c r="E48" s="79"/>
      <c r="F48" s="79"/>
      <c r="G48" s="79"/>
      <c r="H48" s="73"/>
      <c r="I48" s="224"/>
    </row>
    <row r="49" spans="2:10" ht="15" x14ac:dyDescent="0.25">
      <c r="B49" s="78" t="s">
        <v>31</v>
      </c>
      <c r="C49" s="74"/>
      <c r="D49" s="79"/>
      <c r="E49" s="79"/>
      <c r="F49" s="79"/>
      <c r="G49" s="79"/>
      <c r="H49" s="73"/>
      <c r="I49" s="224"/>
    </row>
    <row r="50" spans="2:10" ht="15" x14ac:dyDescent="0.25">
      <c r="B50" s="78" t="s">
        <v>22</v>
      </c>
      <c r="C50" s="74"/>
      <c r="D50" s="79"/>
      <c r="E50" s="79"/>
      <c r="F50" s="79"/>
      <c r="G50" s="79"/>
      <c r="H50" s="73"/>
      <c r="I50" s="224"/>
    </row>
    <row r="51" spans="2:10" ht="15" x14ac:dyDescent="0.25">
      <c r="B51" s="78" t="s">
        <v>33</v>
      </c>
      <c r="C51" s="74"/>
      <c r="D51" s="79"/>
      <c r="E51" s="79"/>
      <c r="F51" s="79"/>
      <c r="G51" s="79"/>
      <c r="H51" s="73"/>
      <c r="I51" s="224"/>
    </row>
    <row r="52" spans="2:10" x14ac:dyDescent="0.2">
      <c r="B52" s="67" t="s">
        <v>239</v>
      </c>
      <c r="C52" s="68"/>
      <c r="D52" s="68"/>
      <c r="E52" s="69"/>
      <c r="F52" s="69"/>
      <c r="G52" s="69"/>
      <c r="H52" s="68"/>
      <c r="I52" s="125"/>
    </row>
    <row r="53" spans="2:10" x14ac:dyDescent="0.2">
      <c r="B53" s="67" t="s">
        <v>240</v>
      </c>
      <c r="C53" s="68">
        <v>212480</v>
      </c>
      <c r="D53" s="68"/>
      <c r="E53" s="69"/>
      <c r="F53" s="69"/>
      <c r="G53" s="69">
        <f>+C53</f>
        <v>212480</v>
      </c>
      <c r="H53" s="68"/>
      <c r="I53" s="243">
        <v>8</v>
      </c>
    </row>
    <row r="54" spans="2:10" x14ac:dyDescent="0.2">
      <c r="B54" s="67" t="s">
        <v>241</v>
      </c>
      <c r="C54" s="206">
        <f>-(40847)*(C53/(C53+C55))</f>
        <v>-29622.248024710319</v>
      </c>
      <c r="D54" s="68"/>
      <c r="E54" s="69"/>
      <c r="F54" s="69"/>
      <c r="G54" s="69">
        <f t="shared" ref="G54:G56" si="1">+C54</f>
        <v>-29622.248024710319</v>
      </c>
      <c r="H54" s="68"/>
      <c r="I54" s="243"/>
    </row>
    <row r="55" spans="2:10" x14ac:dyDescent="0.2">
      <c r="B55" s="67" t="s">
        <v>242</v>
      </c>
      <c r="C55" s="206">
        <v>80515</v>
      </c>
      <c r="D55" s="68"/>
      <c r="E55" s="69"/>
      <c r="F55" s="69"/>
      <c r="G55" s="69">
        <f t="shared" si="1"/>
        <v>80515</v>
      </c>
      <c r="H55" s="68"/>
      <c r="I55" s="243"/>
    </row>
    <row r="56" spans="2:10" x14ac:dyDescent="0.2">
      <c r="B56" s="67" t="s">
        <v>243</v>
      </c>
      <c r="C56" s="206">
        <f>-(40847)*(C55/(C53+C55))</f>
        <v>-11224.751975289681</v>
      </c>
      <c r="D56" s="68"/>
      <c r="E56" s="69"/>
      <c r="F56" s="69"/>
      <c r="G56" s="69">
        <f t="shared" si="1"/>
        <v>-11224.751975289681</v>
      </c>
      <c r="H56" s="68"/>
      <c r="I56" s="243"/>
    </row>
    <row r="57" spans="2:10" ht="15" x14ac:dyDescent="0.25">
      <c r="B57" s="146"/>
      <c r="C57" s="105"/>
      <c r="D57" s="81"/>
      <c r="E57" s="81"/>
      <c r="F57" s="81"/>
      <c r="G57" s="81"/>
      <c r="H57" s="103"/>
      <c r="I57" s="141"/>
    </row>
    <row r="58" spans="2:10" x14ac:dyDescent="0.2">
      <c r="B58" s="67" t="s">
        <v>244</v>
      </c>
      <c r="C58" s="68">
        <v>2233269</v>
      </c>
      <c r="D58" s="68"/>
      <c r="F58" s="69"/>
      <c r="G58" s="69">
        <f>2217320+15949</f>
        <v>2233269</v>
      </c>
      <c r="H58" s="68"/>
      <c r="I58" s="243">
        <v>4</v>
      </c>
    </row>
    <row r="59" spans="2:10" x14ac:dyDescent="0.2">
      <c r="B59" s="67" t="s">
        <v>245</v>
      </c>
      <c r="C59" s="68">
        <v>177421</v>
      </c>
      <c r="D59" s="68"/>
      <c r="E59" s="69"/>
      <c r="F59" s="69"/>
      <c r="G59" s="69">
        <f>+C59</f>
        <v>177421</v>
      </c>
      <c r="H59" s="68"/>
      <c r="I59" s="243"/>
    </row>
    <row r="60" spans="2:10" ht="15" x14ac:dyDescent="0.25">
      <c r="B60" s="93" t="s">
        <v>184</v>
      </c>
      <c r="C60" s="73">
        <f>SUM(C31:C59)</f>
        <v>3246554</v>
      </c>
      <c r="D60" s="73"/>
      <c r="E60" s="73"/>
      <c r="F60" s="73"/>
      <c r="G60" s="73"/>
      <c r="H60" s="73">
        <f>+SUM(H31:H59)</f>
        <v>3246554</v>
      </c>
      <c r="I60" s="73"/>
    </row>
    <row r="61" spans="2:10" ht="15" x14ac:dyDescent="0.25">
      <c r="B61" s="104"/>
      <c r="C61" s="103"/>
      <c r="D61" s="103"/>
      <c r="E61" s="103"/>
      <c r="F61" s="103"/>
      <c r="G61" s="103"/>
      <c r="H61" s="103"/>
      <c r="I61" s="141"/>
    </row>
    <row r="62" spans="2:10" ht="15" x14ac:dyDescent="0.25">
      <c r="B62" s="93" t="s">
        <v>36</v>
      </c>
      <c r="C62" s="73">
        <f>+C60+C30</f>
        <v>14998911</v>
      </c>
      <c r="D62" s="73"/>
      <c r="E62" s="73"/>
      <c r="F62" s="73"/>
      <c r="G62" s="73"/>
      <c r="H62" s="73">
        <f>+H60+H30</f>
        <v>14978553</v>
      </c>
      <c r="I62" s="73"/>
      <c r="J62" s="99"/>
    </row>
    <row r="63" spans="2:10" ht="15" x14ac:dyDescent="0.25">
      <c r="B63" s="104"/>
      <c r="C63" s="103"/>
      <c r="D63" s="103"/>
      <c r="E63" s="103"/>
      <c r="F63" s="103"/>
      <c r="G63" s="103"/>
      <c r="H63" s="105"/>
      <c r="I63" s="141"/>
    </row>
    <row r="64" spans="2:10" ht="15" x14ac:dyDescent="0.25">
      <c r="B64" s="67" t="s">
        <v>37</v>
      </c>
      <c r="C64" s="68">
        <v>891787</v>
      </c>
      <c r="D64" s="69"/>
      <c r="E64" s="69"/>
      <c r="F64" s="69"/>
      <c r="G64" s="69"/>
      <c r="H64" s="73">
        <f>+C64</f>
        <v>891787</v>
      </c>
      <c r="I64" s="224">
        <v>5</v>
      </c>
    </row>
    <row r="65" spans="2:9" ht="15" x14ac:dyDescent="0.25">
      <c r="B65" s="67" t="s">
        <v>38</v>
      </c>
      <c r="C65" s="68">
        <v>2236599</v>
      </c>
      <c r="D65" s="69"/>
      <c r="E65" s="69"/>
      <c r="F65" s="69"/>
      <c r="G65" s="69"/>
      <c r="H65" s="73">
        <f t="shared" ref="H65:H75" si="2">+C65</f>
        <v>2236599</v>
      </c>
      <c r="I65" s="224"/>
    </row>
    <row r="66" spans="2:9" ht="15" x14ac:dyDescent="0.25">
      <c r="B66" s="67" t="s">
        <v>39</v>
      </c>
      <c r="C66" s="68">
        <v>1314926</v>
      </c>
      <c r="D66" s="69"/>
      <c r="E66" s="69"/>
      <c r="F66" s="69"/>
      <c r="G66" s="69"/>
      <c r="H66" s="73">
        <f t="shared" si="2"/>
        <v>1314926</v>
      </c>
      <c r="I66" s="224"/>
    </row>
    <row r="67" spans="2:9" ht="15" x14ac:dyDescent="0.25">
      <c r="B67" s="67" t="s">
        <v>41</v>
      </c>
      <c r="C67" s="68">
        <v>64377</v>
      </c>
      <c r="D67" s="69"/>
      <c r="E67" s="69"/>
      <c r="F67" s="69"/>
      <c r="G67" s="69"/>
      <c r="H67" s="73">
        <f t="shared" si="2"/>
        <v>64377</v>
      </c>
      <c r="I67" s="224"/>
    </row>
    <row r="68" spans="2:9" ht="15" x14ac:dyDescent="0.25">
      <c r="B68" s="67" t="s">
        <v>42</v>
      </c>
      <c r="C68" s="68">
        <v>320</v>
      </c>
      <c r="D68" s="69"/>
      <c r="E68" s="69"/>
      <c r="F68" s="69"/>
      <c r="G68" s="69"/>
      <c r="H68" s="73">
        <f t="shared" si="2"/>
        <v>320</v>
      </c>
      <c r="I68" s="224"/>
    </row>
    <row r="69" spans="2:9" ht="15" x14ac:dyDescent="0.25">
      <c r="B69" s="67" t="s">
        <v>72</v>
      </c>
      <c r="C69" s="80">
        <v>278</v>
      </c>
      <c r="D69" s="69"/>
      <c r="E69" s="69"/>
      <c r="F69" s="81"/>
      <c r="G69" s="69"/>
      <c r="H69" s="77">
        <f t="shared" si="2"/>
        <v>278</v>
      </c>
      <c r="I69" s="125"/>
    </row>
    <row r="70" spans="2:9" ht="15" x14ac:dyDescent="0.25">
      <c r="B70" s="67" t="s">
        <v>40</v>
      </c>
      <c r="C70" s="80">
        <v>273967</v>
      </c>
      <c r="D70" s="69"/>
      <c r="E70" s="69"/>
      <c r="F70" s="81"/>
      <c r="G70" s="69"/>
      <c r="H70" s="77">
        <f t="shared" si="2"/>
        <v>273967</v>
      </c>
      <c r="I70" s="125"/>
    </row>
    <row r="71" spans="2:9" ht="15" x14ac:dyDescent="0.25">
      <c r="B71" s="67" t="s">
        <v>43</v>
      </c>
      <c r="C71" s="68">
        <v>74532</v>
      </c>
      <c r="D71" s="69"/>
      <c r="E71" s="69"/>
      <c r="F71" s="69"/>
      <c r="G71" s="69"/>
      <c r="H71" s="73">
        <f t="shared" si="2"/>
        <v>74532</v>
      </c>
      <c r="I71" s="224"/>
    </row>
    <row r="72" spans="2:9" ht="15" x14ac:dyDescent="0.25">
      <c r="B72" s="67" t="s">
        <v>185</v>
      </c>
      <c r="C72" s="68">
        <v>3894</v>
      </c>
      <c r="D72" s="69"/>
      <c r="E72" s="69"/>
      <c r="F72" s="69"/>
      <c r="G72" s="69"/>
      <c r="H72" s="73">
        <f t="shared" si="2"/>
        <v>3894</v>
      </c>
      <c r="I72" s="224"/>
    </row>
    <row r="73" spans="2:9" ht="15" x14ac:dyDescent="0.25">
      <c r="B73" s="100" t="s">
        <v>44</v>
      </c>
      <c r="C73" s="68">
        <v>201120</v>
      </c>
      <c r="D73" s="69"/>
      <c r="E73" s="69"/>
      <c r="F73" s="69"/>
      <c r="G73" s="69"/>
      <c r="H73" s="73">
        <f t="shared" si="2"/>
        <v>201120</v>
      </c>
      <c r="I73" s="224"/>
    </row>
    <row r="74" spans="2:9" ht="15" x14ac:dyDescent="0.25">
      <c r="B74" s="100" t="s">
        <v>45</v>
      </c>
      <c r="C74" s="68">
        <v>279760</v>
      </c>
      <c r="D74" s="69"/>
      <c r="E74" s="69"/>
      <c r="F74" s="69"/>
      <c r="G74" s="69"/>
      <c r="H74" s="73">
        <f t="shared" si="2"/>
        <v>279760</v>
      </c>
      <c r="I74" s="224"/>
    </row>
    <row r="75" spans="2:9" ht="15" x14ac:dyDescent="0.25">
      <c r="B75" s="67" t="s">
        <v>381</v>
      </c>
      <c r="C75" s="80">
        <v>461715</v>
      </c>
      <c r="D75" s="69"/>
      <c r="E75" s="69"/>
      <c r="F75" s="81"/>
      <c r="G75" s="69"/>
      <c r="H75" s="77">
        <f t="shared" si="2"/>
        <v>461715</v>
      </c>
      <c r="I75" s="224"/>
    </row>
    <row r="76" spans="2:9" ht="15" x14ac:dyDescent="0.25">
      <c r="B76" s="93" t="s">
        <v>46</v>
      </c>
      <c r="C76" s="74">
        <f>SUM(C64:C75)</f>
        <v>5803275</v>
      </c>
      <c r="D76" s="74"/>
      <c r="E76" s="74"/>
      <c r="F76" s="74"/>
      <c r="G76" s="74"/>
      <c r="H76" s="74">
        <f t="shared" ref="H76" si="3">SUM(H64:H75)</f>
        <v>5803275</v>
      </c>
      <c r="I76" s="224"/>
    </row>
    <row r="77" spans="2:9" ht="15" x14ac:dyDescent="0.25">
      <c r="B77" s="67" t="s">
        <v>247</v>
      </c>
      <c r="C77" s="80">
        <v>2878046</v>
      </c>
      <c r="D77" s="69"/>
      <c r="E77" s="69"/>
      <c r="F77" s="81"/>
      <c r="G77" s="69"/>
      <c r="H77" s="77">
        <f>+C77</f>
        <v>2878046</v>
      </c>
      <c r="I77" s="83"/>
    </row>
    <row r="78" spans="2:9" ht="15" x14ac:dyDescent="0.25">
      <c r="B78" s="93" t="s">
        <v>248</v>
      </c>
      <c r="C78" s="74">
        <f>+C77</f>
        <v>2878046</v>
      </c>
      <c r="D78" s="79"/>
      <c r="E78" s="79"/>
      <c r="F78" s="79"/>
      <c r="G78" s="79"/>
      <c r="H78" s="73">
        <f>+H77</f>
        <v>2878046</v>
      </c>
      <c r="I78" s="83"/>
    </row>
    <row r="79" spans="2:9" ht="15" x14ac:dyDescent="0.25">
      <c r="B79" s="93" t="s">
        <v>50</v>
      </c>
      <c r="C79" s="74">
        <f>+C76+C78</f>
        <v>8681321</v>
      </c>
      <c r="D79" s="74"/>
      <c r="E79" s="74"/>
      <c r="F79" s="74"/>
      <c r="G79" s="74"/>
      <c r="H79" s="73">
        <f>+H76+H78</f>
        <v>8681321</v>
      </c>
      <c r="I79" s="83"/>
    </row>
    <row r="80" spans="2:9" ht="15" x14ac:dyDescent="0.25">
      <c r="B80" s="104"/>
      <c r="C80" s="105"/>
      <c r="D80" s="81"/>
      <c r="E80" s="81"/>
      <c r="F80" s="81"/>
      <c r="G80" s="81"/>
      <c r="H80" s="103"/>
      <c r="I80" s="141"/>
    </row>
    <row r="81" spans="2:9" ht="15" x14ac:dyDescent="0.25">
      <c r="B81" s="67" t="s">
        <v>61</v>
      </c>
      <c r="C81" s="80">
        <v>820400</v>
      </c>
      <c r="D81" s="69"/>
      <c r="E81" s="69"/>
      <c r="F81" s="81"/>
      <c r="G81" s="69"/>
      <c r="H81" s="77">
        <f>+C81</f>
        <v>820400</v>
      </c>
      <c r="I81" s="125"/>
    </row>
    <row r="82" spans="2:9" ht="15" x14ac:dyDescent="0.25">
      <c r="B82" s="67" t="s">
        <v>60</v>
      </c>
      <c r="C82" s="80"/>
      <c r="D82" s="69"/>
      <c r="E82" s="69"/>
      <c r="F82" s="81"/>
      <c r="G82" s="69"/>
      <c r="H82" s="77">
        <f t="shared" ref="H82:H85" si="4">+C82</f>
        <v>0</v>
      </c>
      <c r="I82" s="125"/>
    </row>
    <row r="83" spans="2:9" x14ac:dyDescent="0.2">
      <c r="B83" s="67" t="s">
        <v>59</v>
      </c>
      <c r="C83" s="68">
        <v>90827</v>
      </c>
      <c r="D83" s="69"/>
      <c r="E83" s="69"/>
      <c r="F83" s="69"/>
      <c r="G83" s="69"/>
      <c r="H83" s="68">
        <f t="shared" si="4"/>
        <v>90827</v>
      </c>
      <c r="I83" s="125"/>
    </row>
    <row r="84" spans="2:9" x14ac:dyDescent="0.2">
      <c r="B84" s="102" t="s">
        <v>57</v>
      </c>
      <c r="C84" s="68">
        <v>626151</v>
      </c>
      <c r="D84" s="69"/>
      <c r="E84" s="69"/>
      <c r="F84" s="69"/>
      <c r="G84" s="69"/>
      <c r="H84" s="68">
        <f t="shared" si="4"/>
        <v>626151</v>
      </c>
      <c r="I84" s="125"/>
    </row>
    <row r="85" spans="2:9" x14ac:dyDescent="0.2">
      <c r="B85" s="102" t="s">
        <v>143</v>
      </c>
      <c r="C85" s="68">
        <v>2369522</v>
      </c>
      <c r="D85" s="69"/>
      <c r="E85" s="69"/>
      <c r="F85" s="69"/>
      <c r="G85" s="69"/>
      <c r="H85" s="68">
        <f t="shared" si="4"/>
        <v>2369522</v>
      </c>
      <c r="I85" s="125"/>
    </row>
    <row r="86" spans="2:9" x14ac:dyDescent="0.2">
      <c r="B86" s="102" t="s">
        <v>142</v>
      </c>
      <c r="C86" s="68">
        <v>2410690</v>
      </c>
      <c r="D86" s="69"/>
      <c r="E86" s="69"/>
      <c r="F86" s="69">
        <f>+F35+F39+G59</f>
        <v>2410690</v>
      </c>
      <c r="G86" s="69"/>
      <c r="H86" s="68">
        <v>0</v>
      </c>
      <c r="I86" s="125">
        <v>6</v>
      </c>
    </row>
    <row r="87" spans="2:9" x14ac:dyDescent="0.2">
      <c r="B87" s="102" t="s">
        <v>352</v>
      </c>
      <c r="C87" s="68"/>
      <c r="D87" s="69"/>
      <c r="E87" s="69"/>
      <c r="F87" s="69">
        <f>+G27</f>
        <v>20358</v>
      </c>
      <c r="G87" s="69">
        <f>+F86</f>
        <v>2410690</v>
      </c>
      <c r="H87" s="69">
        <f>+G87-F87</f>
        <v>2390332</v>
      </c>
      <c r="I87" s="125">
        <v>7</v>
      </c>
    </row>
    <row r="88" spans="2:9" ht="15" x14ac:dyDescent="0.25">
      <c r="B88" s="93" t="s">
        <v>51</v>
      </c>
      <c r="C88" s="74">
        <f>SUM(C81:C87)</f>
        <v>6317590</v>
      </c>
      <c r="D88" s="79"/>
      <c r="E88" s="79"/>
      <c r="F88" s="79"/>
      <c r="G88" s="79"/>
      <c r="H88" s="73">
        <f t="shared" ref="H88" si="5">SUM(H81:H87)</f>
        <v>6297232</v>
      </c>
      <c r="I88" s="83"/>
    </row>
    <row r="89" spans="2:9" ht="15" x14ac:dyDescent="0.25">
      <c r="B89" s="93" t="s">
        <v>52</v>
      </c>
      <c r="C89" s="74">
        <f>+C88+C79</f>
        <v>14998911</v>
      </c>
      <c r="D89" s="74"/>
      <c r="E89" s="74"/>
      <c r="F89" s="74"/>
      <c r="G89" s="74"/>
      <c r="H89" s="73">
        <f>+H88+H79</f>
        <v>14978553</v>
      </c>
      <c r="I89" s="83"/>
    </row>
    <row r="90" spans="2:9" s="61" customFormat="1" ht="15" x14ac:dyDescent="0.25">
      <c r="B90" s="198"/>
      <c r="C90" s="108"/>
      <c r="D90" s="109"/>
      <c r="E90" s="109"/>
      <c r="F90" s="109"/>
      <c r="G90" s="109"/>
      <c r="H90" s="199"/>
      <c r="I90" s="110"/>
    </row>
    <row r="91" spans="2:9" s="61" customFormat="1" ht="15" x14ac:dyDescent="0.25">
      <c r="B91" s="198"/>
      <c r="C91" s="108"/>
      <c r="D91" s="109"/>
      <c r="E91" s="109"/>
      <c r="F91" s="109"/>
      <c r="G91" s="109"/>
      <c r="H91" s="108"/>
      <c r="I91" s="110"/>
    </row>
    <row r="92" spans="2:9" s="61" customFormat="1" ht="15" x14ac:dyDescent="0.2">
      <c r="B92" s="131"/>
      <c r="C92" s="108"/>
      <c r="D92" s="109"/>
      <c r="E92" s="109"/>
      <c r="F92" s="109"/>
      <c r="G92" s="109"/>
      <c r="H92" s="108"/>
      <c r="I92" s="110"/>
    </row>
    <row r="93" spans="2:9" s="61" customFormat="1" ht="15" x14ac:dyDescent="0.2">
      <c r="B93" s="131" t="s">
        <v>167</v>
      </c>
      <c r="C93" s="108"/>
      <c r="D93" s="109"/>
      <c r="E93" s="109"/>
      <c r="F93" s="109"/>
      <c r="G93" s="109"/>
      <c r="H93" s="108"/>
      <c r="I93" s="110"/>
    </row>
    <row r="94" spans="2:9" s="61" customFormat="1" x14ac:dyDescent="0.2">
      <c r="B94" s="204"/>
      <c r="C94" s="108"/>
      <c r="D94" s="109"/>
      <c r="E94" s="109"/>
      <c r="F94" s="109"/>
      <c r="G94" s="109"/>
      <c r="H94" s="108"/>
      <c r="I94" s="110"/>
    </row>
    <row r="95" spans="2:9" x14ac:dyDescent="0.2">
      <c r="B95" s="221" t="s">
        <v>362</v>
      </c>
      <c r="C95" s="222"/>
      <c r="D95" s="222"/>
      <c r="E95" s="222"/>
      <c r="F95" s="222"/>
      <c r="G95" s="222"/>
      <c r="H95" s="222"/>
      <c r="I95" s="223"/>
    </row>
    <row r="96" spans="2:9" x14ac:dyDescent="0.2">
      <c r="B96" s="221"/>
      <c r="C96" s="222"/>
      <c r="D96" s="222"/>
      <c r="E96" s="222"/>
      <c r="F96" s="222"/>
      <c r="G96" s="222"/>
      <c r="H96" s="222"/>
      <c r="I96" s="223"/>
    </row>
    <row r="97" spans="2:11" ht="18.75" customHeight="1" x14ac:dyDescent="0.2">
      <c r="B97" s="221" t="s">
        <v>377</v>
      </c>
      <c r="C97" s="222"/>
      <c r="D97" s="222"/>
      <c r="E97" s="222"/>
      <c r="F97" s="222"/>
      <c r="G97" s="222"/>
      <c r="H97" s="222"/>
      <c r="I97" s="223"/>
      <c r="J97" s="207"/>
      <c r="K97" s="207"/>
    </row>
    <row r="98" spans="2:11" ht="18.75" customHeight="1" x14ac:dyDescent="0.2">
      <c r="B98" s="221"/>
      <c r="C98" s="222"/>
      <c r="D98" s="222"/>
      <c r="E98" s="222"/>
      <c r="F98" s="222"/>
      <c r="G98" s="222"/>
      <c r="H98" s="222"/>
      <c r="I98" s="223"/>
      <c r="J98" s="207"/>
      <c r="K98" s="207"/>
    </row>
    <row r="99" spans="2:11" x14ac:dyDescent="0.2">
      <c r="B99" s="221" t="s">
        <v>372</v>
      </c>
      <c r="C99" s="222"/>
      <c r="D99" s="222"/>
      <c r="E99" s="222"/>
      <c r="F99" s="222"/>
      <c r="G99" s="222"/>
      <c r="H99" s="222"/>
      <c r="I99" s="223"/>
    </row>
    <row r="100" spans="2:11" x14ac:dyDescent="0.2">
      <c r="B100" s="221"/>
      <c r="C100" s="222"/>
      <c r="D100" s="222"/>
      <c r="E100" s="222"/>
      <c r="F100" s="222"/>
      <c r="G100" s="222"/>
      <c r="H100" s="222"/>
      <c r="I100" s="223"/>
    </row>
    <row r="101" spans="2:11" x14ac:dyDescent="0.2">
      <c r="B101" s="221" t="s">
        <v>378</v>
      </c>
      <c r="C101" s="222"/>
      <c r="D101" s="222"/>
      <c r="E101" s="222"/>
      <c r="F101" s="222"/>
      <c r="G101" s="222"/>
      <c r="H101" s="222"/>
      <c r="I101" s="223"/>
    </row>
    <row r="102" spans="2:11" x14ac:dyDescent="0.2">
      <c r="B102" s="221"/>
      <c r="C102" s="222"/>
      <c r="D102" s="222"/>
      <c r="E102" s="222"/>
      <c r="F102" s="222"/>
      <c r="G102" s="222"/>
      <c r="H102" s="222"/>
      <c r="I102" s="223"/>
    </row>
    <row r="103" spans="2:11" ht="15" customHeight="1" x14ac:dyDescent="0.2">
      <c r="B103" s="221" t="s">
        <v>379</v>
      </c>
      <c r="C103" s="222"/>
      <c r="D103" s="222"/>
      <c r="E103" s="222"/>
      <c r="F103" s="222"/>
      <c r="G103" s="222"/>
      <c r="H103" s="222"/>
      <c r="I103" s="223"/>
    </row>
    <row r="104" spans="2:11" x14ac:dyDescent="0.2">
      <c r="B104" s="221"/>
      <c r="C104" s="222"/>
      <c r="D104" s="222"/>
      <c r="E104" s="222"/>
      <c r="F104" s="222"/>
      <c r="G104" s="222"/>
      <c r="H104" s="222"/>
      <c r="I104" s="223"/>
    </row>
    <row r="105" spans="2:11" x14ac:dyDescent="0.2">
      <c r="B105" s="221" t="s">
        <v>392</v>
      </c>
      <c r="C105" s="222"/>
      <c r="D105" s="222"/>
      <c r="E105" s="222"/>
      <c r="F105" s="222"/>
      <c r="G105" s="222"/>
      <c r="H105" s="222"/>
      <c r="I105" s="223"/>
    </row>
    <row r="106" spans="2:11" x14ac:dyDescent="0.2">
      <c r="B106" s="221"/>
      <c r="C106" s="222"/>
      <c r="D106" s="222"/>
      <c r="E106" s="222"/>
      <c r="F106" s="222"/>
      <c r="G106" s="222"/>
      <c r="H106" s="222"/>
      <c r="I106" s="223"/>
    </row>
    <row r="107" spans="2:11" x14ac:dyDescent="0.2">
      <c r="B107" s="221" t="s">
        <v>380</v>
      </c>
      <c r="C107" s="222"/>
      <c r="D107" s="222"/>
      <c r="E107" s="222"/>
      <c r="F107" s="222"/>
      <c r="G107" s="222"/>
      <c r="H107" s="222"/>
      <c r="I107" s="223"/>
    </row>
    <row r="108" spans="2:11" x14ac:dyDescent="0.2">
      <c r="B108" s="221"/>
      <c r="C108" s="222"/>
      <c r="D108" s="222"/>
      <c r="E108" s="222"/>
      <c r="F108" s="222"/>
      <c r="G108" s="222"/>
      <c r="H108" s="222"/>
      <c r="I108" s="223"/>
    </row>
    <row r="109" spans="2:11" x14ac:dyDescent="0.2">
      <c r="B109" s="221" t="s">
        <v>373</v>
      </c>
      <c r="C109" s="222"/>
      <c r="D109" s="222"/>
      <c r="E109" s="222"/>
      <c r="F109" s="222"/>
      <c r="G109" s="222"/>
      <c r="H109" s="222"/>
      <c r="I109" s="223"/>
    </row>
    <row r="110" spans="2:11" x14ac:dyDescent="0.2">
      <c r="B110" s="221"/>
      <c r="C110" s="222"/>
      <c r="D110" s="222"/>
      <c r="E110" s="222"/>
      <c r="F110" s="222"/>
      <c r="G110" s="222"/>
      <c r="H110" s="222"/>
      <c r="I110" s="223"/>
    </row>
  </sheetData>
  <mergeCells count="20">
    <mergeCell ref="B105:I106"/>
    <mergeCell ref="B107:I108"/>
    <mergeCell ref="B109:I110"/>
    <mergeCell ref="B103:I104"/>
    <mergeCell ref="I47:I51"/>
    <mergeCell ref="I53:I56"/>
    <mergeCell ref="I58:I59"/>
    <mergeCell ref="I64:I68"/>
    <mergeCell ref="I71:I76"/>
    <mergeCell ref="A1:I2"/>
    <mergeCell ref="B95:I96"/>
    <mergeCell ref="B97:I98"/>
    <mergeCell ref="B99:I100"/>
    <mergeCell ref="B101:I102"/>
    <mergeCell ref="B3:B4"/>
    <mergeCell ref="C3:C4"/>
    <mergeCell ref="D3:E3"/>
    <mergeCell ref="F3:G3"/>
    <mergeCell ref="H3:H4"/>
    <mergeCell ref="I45:I46"/>
  </mergeCells>
  <pageMargins left="0.70866141732283461" right="0.70866141732283461" top="0.98425196850393704" bottom="0.74803149606299213" header="0.31496062992125984" footer="0.31496062992125984"/>
  <pageSetup scale="57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showGridLines="0" tabSelected="1" view="pageBreakPreview" zoomScale="60" zoomScaleNormal="100" workbookViewId="0">
      <selection sqref="A1:I2"/>
    </sheetView>
  </sheetViews>
  <sheetFormatPr baseColWidth="10" defaultColWidth="9.140625" defaultRowHeight="14.25" x14ac:dyDescent="0.2"/>
  <cols>
    <col min="1" max="1" width="2.7109375" style="112" customWidth="1"/>
    <col min="2" max="2" width="67.140625" style="112" bestFit="1" customWidth="1"/>
    <col min="3" max="3" width="18.140625" style="113" customWidth="1"/>
    <col min="4" max="4" width="12.140625" style="101" bestFit="1" customWidth="1"/>
    <col min="5" max="5" width="12.42578125" style="101" customWidth="1"/>
    <col min="6" max="7" width="18.42578125" style="101" bestFit="1" customWidth="1"/>
    <col min="8" max="8" width="17.85546875" style="113" customWidth="1"/>
    <col min="9" max="9" width="5.42578125" style="114" bestFit="1" customWidth="1"/>
    <col min="10" max="11" width="9.140625" style="112"/>
    <col min="12" max="12" width="29.85546875" style="112" hidden="1" customWidth="1"/>
    <col min="13" max="13" width="11.5703125" style="112" hidden="1" customWidth="1"/>
    <col min="14" max="16384" width="9.140625" style="112"/>
  </cols>
  <sheetData>
    <row r="1" spans="1:13" x14ac:dyDescent="0.2">
      <c r="A1" s="225" t="s">
        <v>387</v>
      </c>
      <c r="B1" s="225"/>
      <c r="C1" s="225"/>
      <c r="D1" s="225"/>
      <c r="E1" s="225"/>
      <c r="F1" s="225"/>
      <c r="G1" s="225"/>
      <c r="H1" s="225"/>
      <c r="I1" s="225"/>
      <c r="L1" s="112" t="s">
        <v>250</v>
      </c>
      <c r="M1" s="112" t="s">
        <v>251</v>
      </c>
    </row>
    <row r="2" spans="1:13" x14ac:dyDescent="0.2">
      <c r="A2" s="225"/>
      <c r="B2" s="225"/>
      <c r="C2" s="225"/>
      <c r="D2" s="225"/>
      <c r="E2" s="225"/>
      <c r="F2" s="225"/>
      <c r="G2" s="225"/>
      <c r="H2" s="225"/>
      <c r="I2" s="225"/>
      <c r="L2" s="112" t="s">
        <v>252</v>
      </c>
      <c r="M2" s="112" t="s">
        <v>253</v>
      </c>
    </row>
    <row r="3" spans="1:13" s="214" customFormat="1" ht="30" customHeight="1" x14ac:dyDescent="0.25">
      <c r="B3" s="232" t="s">
        <v>0</v>
      </c>
      <c r="C3" s="233" t="s">
        <v>385</v>
      </c>
      <c r="D3" s="260" t="s">
        <v>1</v>
      </c>
      <c r="E3" s="260"/>
      <c r="F3" s="261" t="s">
        <v>2</v>
      </c>
      <c r="G3" s="262"/>
      <c r="H3" s="233" t="s">
        <v>386</v>
      </c>
      <c r="I3" s="64" t="s">
        <v>3</v>
      </c>
      <c r="L3" s="214" t="s">
        <v>254</v>
      </c>
      <c r="M3" s="214" t="s">
        <v>255</v>
      </c>
    </row>
    <row r="4" spans="1:13" s="214" customFormat="1" ht="15" x14ac:dyDescent="0.25">
      <c r="B4" s="232"/>
      <c r="C4" s="233"/>
      <c r="D4" s="63" t="s">
        <v>4</v>
      </c>
      <c r="E4" s="63" t="s">
        <v>5</v>
      </c>
      <c r="F4" s="63" t="s">
        <v>4</v>
      </c>
      <c r="G4" s="63" t="s">
        <v>5</v>
      </c>
      <c r="H4" s="233"/>
      <c r="I4" s="64"/>
      <c r="L4" s="214" t="s">
        <v>256</v>
      </c>
    </row>
    <row r="5" spans="1:13" ht="15" x14ac:dyDescent="0.2">
      <c r="B5" s="67" t="s">
        <v>6</v>
      </c>
      <c r="C5" s="68">
        <v>360</v>
      </c>
      <c r="D5" s="69"/>
      <c r="E5" s="69"/>
      <c r="F5" s="69"/>
      <c r="G5" s="69">
        <f>+C5</f>
        <v>360</v>
      </c>
      <c r="H5" s="70"/>
      <c r="I5" s="125"/>
      <c r="L5" s="112" t="s">
        <v>257</v>
      </c>
    </row>
    <row r="6" spans="1:13" ht="15" x14ac:dyDescent="0.2">
      <c r="B6" s="67" t="s">
        <v>7</v>
      </c>
      <c r="C6" s="68">
        <v>17815</v>
      </c>
      <c r="D6" s="69"/>
      <c r="E6" s="69"/>
      <c r="F6" s="69"/>
      <c r="G6" s="69">
        <f>+C6</f>
        <v>17815</v>
      </c>
      <c r="H6" s="70"/>
      <c r="I6" s="125"/>
      <c r="L6" s="112" t="s">
        <v>258</v>
      </c>
      <c r="M6" s="112">
        <v>360</v>
      </c>
    </row>
    <row r="7" spans="1:13" ht="15" x14ac:dyDescent="0.2">
      <c r="B7" s="67" t="s">
        <v>8</v>
      </c>
      <c r="C7" s="68"/>
      <c r="D7" s="69"/>
      <c r="E7" s="69"/>
      <c r="F7" s="69"/>
      <c r="G7" s="69"/>
      <c r="H7" s="70"/>
      <c r="I7" s="125"/>
      <c r="L7" s="112" t="s">
        <v>259</v>
      </c>
      <c r="M7" s="112">
        <v>17.815000000000001</v>
      </c>
    </row>
    <row r="8" spans="1:13" ht="15" x14ac:dyDescent="0.2">
      <c r="B8" s="67" t="s">
        <v>9</v>
      </c>
      <c r="C8" s="68">
        <v>12698</v>
      </c>
      <c r="D8" s="69"/>
      <c r="E8" s="69"/>
      <c r="F8" s="69"/>
      <c r="G8" s="69">
        <f>+C8</f>
        <v>12698</v>
      </c>
      <c r="H8" s="70"/>
      <c r="I8" s="125"/>
      <c r="L8" s="112" t="s">
        <v>260</v>
      </c>
      <c r="M8" s="112">
        <v>12.698</v>
      </c>
    </row>
    <row r="9" spans="1:13" ht="15" x14ac:dyDescent="0.2">
      <c r="B9" s="67" t="s">
        <v>10</v>
      </c>
      <c r="C9" s="68">
        <v>0</v>
      </c>
      <c r="D9" s="69"/>
      <c r="E9" s="69"/>
      <c r="F9" s="69"/>
      <c r="G9" s="69"/>
      <c r="H9" s="70"/>
      <c r="I9" s="125"/>
      <c r="L9" s="112" t="s">
        <v>261</v>
      </c>
    </row>
    <row r="10" spans="1:13" ht="15" x14ac:dyDescent="0.2">
      <c r="B10" s="67" t="s">
        <v>11</v>
      </c>
      <c r="C10" s="68"/>
      <c r="D10" s="69"/>
      <c r="E10" s="69"/>
      <c r="F10" s="69"/>
      <c r="G10" s="69"/>
      <c r="H10" s="70"/>
      <c r="I10" s="125"/>
      <c r="L10" s="112" t="s">
        <v>262</v>
      </c>
      <c r="M10" s="112">
        <v>30.873000000000001</v>
      </c>
    </row>
    <row r="11" spans="1:13" ht="15" x14ac:dyDescent="0.25">
      <c r="B11" s="72" t="s">
        <v>12</v>
      </c>
      <c r="C11" s="73"/>
      <c r="D11" s="73"/>
      <c r="E11" s="73"/>
      <c r="F11" s="74">
        <f>+G5+G6+G8</f>
        <v>30873</v>
      </c>
      <c r="G11" s="73"/>
      <c r="H11" s="75">
        <f>+F11</f>
        <v>30873</v>
      </c>
      <c r="I11" s="83">
        <v>1</v>
      </c>
      <c r="L11" s="112" t="s">
        <v>263</v>
      </c>
    </row>
    <row r="12" spans="1:13" ht="15" x14ac:dyDescent="0.25">
      <c r="B12" s="67" t="s">
        <v>13</v>
      </c>
      <c r="C12" s="68">
        <v>0</v>
      </c>
      <c r="D12" s="69"/>
      <c r="E12" s="69"/>
      <c r="F12" s="69"/>
      <c r="G12" s="69"/>
      <c r="H12" s="77"/>
      <c r="I12" s="125"/>
      <c r="L12" s="112" t="s">
        <v>264</v>
      </c>
      <c r="M12" s="208">
        <v>10322261</v>
      </c>
    </row>
    <row r="13" spans="1:13" ht="15" x14ac:dyDescent="0.25">
      <c r="B13" s="78" t="s">
        <v>14</v>
      </c>
      <c r="C13" s="73"/>
      <c r="D13" s="79"/>
      <c r="E13" s="79"/>
      <c r="F13" s="79"/>
      <c r="G13" s="79"/>
      <c r="H13" s="73">
        <v>0</v>
      </c>
      <c r="I13" s="83"/>
      <c r="L13" s="112" t="s">
        <v>265</v>
      </c>
      <c r="M13" s="208">
        <v>64835</v>
      </c>
    </row>
    <row r="14" spans="1:13" ht="15" x14ac:dyDescent="0.25">
      <c r="B14" s="67" t="s">
        <v>15</v>
      </c>
      <c r="C14" s="68">
        <f>10322261+893206</f>
        <v>11215467</v>
      </c>
      <c r="D14" s="69"/>
      <c r="E14" s="69"/>
      <c r="F14" s="69"/>
      <c r="G14" s="69">
        <f>+C14</f>
        <v>11215467</v>
      </c>
      <c r="H14" s="77"/>
      <c r="I14" s="125"/>
      <c r="L14" s="112" t="s">
        <v>266</v>
      </c>
      <c r="M14" s="112">
        <v>894.1</v>
      </c>
    </row>
    <row r="15" spans="1:13" ht="15" x14ac:dyDescent="0.25">
      <c r="B15" s="102" t="s">
        <v>19</v>
      </c>
      <c r="C15" s="113">
        <v>10526866</v>
      </c>
      <c r="D15" s="69"/>
      <c r="E15" s="69"/>
      <c r="F15" s="81"/>
      <c r="G15" s="69">
        <f>+C15</f>
        <v>10526866</v>
      </c>
      <c r="H15" s="77"/>
      <c r="I15" s="125"/>
      <c r="L15" s="112" t="s">
        <v>267</v>
      </c>
    </row>
    <row r="16" spans="1:13" ht="15" x14ac:dyDescent="0.25">
      <c r="B16" s="78" t="s">
        <v>20</v>
      </c>
      <c r="C16" s="82"/>
      <c r="D16" s="79"/>
      <c r="E16" s="79"/>
      <c r="F16" s="79">
        <f>+G14+G15</f>
        <v>21742333</v>
      </c>
      <c r="G16" s="79"/>
      <c r="H16" s="73">
        <f>+F16</f>
        <v>21742333</v>
      </c>
      <c r="I16" s="83"/>
      <c r="L16" s="112" t="s">
        <v>268</v>
      </c>
    </row>
    <row r="17" spans="2:13" ht="15" x14ac:dyDescent="0.25">
      <c r="B17" s="67" t="s">
        <v>16</v>
      </c>
      <c r="C17" s="84">
        <v>894.1</v>
      </c>
      <c r="D17" s="85"/>
      <c r="E17" s="85"/>
      <c r="F17" s="85"/>
      <c r="G17" s="69">
        <f>+C17</f>
        <v>894.1</v>
      </c>
      <c r="H17" s="77"/>
      <c r="I17" s="125"/>
      <c r="L17" s="112" t="s">
        <v>269</v>
      </c>
      <c r="M17" s="208">
        <v>593498</v>
      </c>
    </row>
    <row r="18" spans="2:13" ht="15" x14ac:dyDescent="0.25">
      <c r="B18" s="67" t="s">
        <v>17</v>
      </c>
      <c r="C18" s="68">
        <v>593498</v>
      </c>
      <c r="D18" s="69"/>
      <c r="E18" s="69"/>
      <c r="F18" s="69"/>
      <c r="G18" s="69"/>
      <c r="H18" s="77">
        <f>+C18</f>
        <v>593498</v>
      </c>
      <c r="I18" s="125"/>
      <c r="L18" s="112" t="s">
        <v>270</v>
      </c>
    </row>
    <row r="19" spans="2:13" ht="15" x14ac:dyDescent="0.25">
      <c r="B19" s="67" t="s">
        <v>271</v>
      </c>
      <c r="C19" s="80">
        <v>64835</v>
      </c>
      <c r="D19" s="69"/>
      <c r="E19" s="69"/>
      <c r="F19" s="69"/>
      <c r="G19" s="69">
        <f>+C19</f>
        <v>64835</v>
      </c>
      <c r="H19" s="77"/>
      <c r="I19" s="125"/>
    </row>
    <row r="20" spans="2:13" ht="15" x14ac:dyDescent="0.25">
      <c r="B20" s="67" t="s">
        <v>18</v>
      </c>
      <c r="C20" s="86"/>
      <c r="D20" s="69"/>
      <c r="E20" s="69"/>
      <c r="F20" s="85"/>
      <c r="G20" s="69"/>
      <c r="H20" s="77"/>
      <c r="I20" s="125"/>
      <c r="L20" s="112" t="s">
        <v>272</v>
      </c>
    </row>
    <row r="21" spans="2:13" ht="15" x14ac:dyDescent="0.25">
      <c r="B21" s="78" t="s">
        <v>55</v>
      </c>
      <c r="C21" s="82"/>
      <c r="D21" s="79"/>
      <c r="E21" s="79"/>
      <c r="F21" s="79">
        <f>+G19</f>
        <v>64835</v>
      </c>
      <c r="G21" s="79"/>
      <c r="H21" s="73">
        <f>+F21</f>
        <v>64835</v>
      </c>
      <c r="I21" s="83"/>
      <c r="L21" s="112" t="s">
        <v>273</v>
      </c>
    </row>
    <row r="22" spans="2:13" ht="15" x14ac:dyDescent="0.25">
      <c r="B22" s="67" t="s">
        <v>175</v>
      </c>
      <c r="C22" s="80"/>
      <c r="D22" s="69"/>
      <c r="E22" s="69"/>
      <c r="F22" s="81"/>
      <c r="G22" s="69"/>
      <c r="H22" s="77"/>
      <c r="I22" s="125"/>
      <c r="L22" s="112" t="s">
        <v>274</v>
      </c>
      <c r="M22" s="208">
        <v>10526866</v>
      </c>
    </row>
    <row r="23" spans="2:13" ht="15" x14ac:dyDescent="0.25">
      <c r="B23" s="78" t="s">
        <v>155</v>
      </c>
      <c r="C23" s="82"/>
      <c r="D23" s="79"/>
      <c r="E23" s="79"/>
      <c r="F23" s="79">
        <f>+G22</f>
        <v>0</v>
      </c>
      <c r="G23" s="79"/>
      <c r="H23" s="73">
        <f>+F23</f>
        <v>0</v>
      </c>
      <c r="I23" s="83"/>
      <c r="L23" s="112" t="s">
        <v>275</v>
      </c>
    </row>
    <row r="24" spans="2:13" ht="15" x14ac:dyDescent="0.25">
      <c r="B24" s="67"/>
      <c r="C24" s="80"/>
      <c r="D24" s="69"/>
      <c r="E24" s="69"/>
      <c r="F24" s="81"/>
      <c r="G24" s="69"/>
      <c r="H24" s="77"/>
      <c r="I24" s="125"/>
      <c r="L24" s="112" t="s">
        <v>276</v>
      </c>
      <c r="M24" s="209" t="s">
        <v>277</v>
      </c>
    </row>
    <row r="25" spans="2:13" ht="15" x14ac:dyDescent="0.25">
      <c r="B25" s="67" t="s">
        <v>21</v>
      </c>
      <c r="C25" s="84">
        <v>2229066</v>
      </c>
      <c r="D25" s="69"/>
      <c r="E25" s="69"/>
      <c r="F25" s="85"/>
      <c r="G25" s="69">
        <f>+C25</f>
        <v>2229066</v>
      </c>
      <c r="H25" s="77"/>
      <c r="I25" s="125"/>
      <c r="L25" s="112" t="s">
        <v>278</v>
      </c>
    </row>
    <row r="26" spans="2:13" ht="15" x14ac:dyDescent="0.25">
      <c r="B26" s="67" t="s">
        <v>22</v>
      </c>
      <c r="C26" s="84">
        <v>0</v>
      </c>
      <c r="D26" s="69"/>
      <c r="E26" s="69"/>
      <c r="F26" s="85"/>
      <c r="G26" s="69"/>
      <c r="H26" s="77"/>
      <c r="I26" s="141"/>
      <c r="L26" s="112" t="s">
        <v>279</v>
      </c>
    </row>
    <row r="27" spans="2:13" ht="15" x14ac:dyDescent="0.25">
      <c r="B27" s="62" t="s">
        <v>176</v>
      </c>
      <c r="C27" s="84">
        <v>0</v>
      </c>
      <c r="D27" s="69"/>
      <c r="E27" s="69"/>
      <c r="F27" s="85"/>
      <c r="G27" s="69"/>
      <c r="H27" s="77"/>
      <c r="I27" s="125"/>
      <c r="L27" s="112" t="s">
        <v>280</v>
      </c>
      <c r="M27" s="112" t="s">
        <v>281</v>
      </c>
    </row>
    <row r="28" spans="2:13" ht="15" x14ac:dyDescent="0.25">
      <c r="B28" s="78" t="s">
        <v>23</v>
      </c>
      <c r="C28" s="74"/>
      <c r="D28" s="79"/>
      <c r="E28" s="79"/>
      <c r="F28" s="79">
        <f>+G25+G17</f>
        <v>2229960.1</v>
      </c>
      <c r="G28" s="79"/>
      <c r="H28" s="73">
        <f>+F28</f>
        <v>2229960.1</v>
      </c>
      <c r="I28" s="83"/>
      <c r="L28" s="112" t="s">
        <v>282</v>
      </c>
    </row>
    <row r="29" spans="2:13" ht="15" x14ac:dyDescent="0.25">
      <c r="B29" s="67" t="s">
        <v>177</v>
      </c>
      <c r="C29" s="84"/>
      <c r="D29" s="69"/>
      <c r="E29" s="69"/>
      <c r="F29" s="85"/>
      <c r="G29" s="69"/>
      <c r="H29" s="77"/>
      <c r="I29" s="92"/>
      <c r="L29" s="112" t="s">
        <v>283</v>
      </c>
    </row>
    <row r="30" spans="2:13" ht="15" x14ac:dyDescent="0.25">
      <c r="B30" s="78" t="s">
        <v>178</v>
      </c>
      <c r="C30" s="74"/>
      <c r="D30" s="79"/>
      <c r="E30" s="79"/>
      <c r="F30" s="79">
        <f>+G29</f>
        <v>0</v>
      </c>
      <c r="G30" s="79"/>
      <c r="H30" s="73">
        <f>+F30</f>
        <v>0</v>
      </c>
      <c r="I30" s="83"/>
      <c r="L30" s="112" t="s">
        <v>284</v>
      </c>
    </row>
    <row r="31" spans="2:13" ht="15" x14ac:dyDescent="0.25">
      <c r="B31" s="67" t="s">
        <v>24</v>
      </c>
      <c r="C31" s="68"/>
      <c r="D31" s="69"/>
      <c r="E31" s="69"/>
      <c r="F31" s="69"/>
      <c r="G31" s="69"/>
      <c r="H31" s="77"/>
      <c r="I31" s="125"/>
      <c r="L31" s="112" t="s">
        <v>285</v>
      </c>
      <c r="M31" s="112" t="s">
        <v>281</v>
      </c>
    </row>
    <row r="32" spans="2:13" ht="15" x14ac:dyDescent="0.25">
      <c r="B32" s="78" t="s">
        <v>25</v>
      </c>
      <c r="C32" s="73"/>
      <c r="D32" s="73"/>
      <c r="E32" s="73"/>
      <c r="F32" s="73"/>
      <c r="G32" s="73"/>
      <c r="H32" s="73"/>
      <c r="I32" s="125"/>
      <c r="L32" s="112" t="s">
        <v>286</v>
      </c>
    </row>
    <row r="33" spans="2:13" ht="15" x14ac:dyDescent="0.25">
      <c r="B33" s="88"/>
      <c r="C33" s="89"/>
      <c r="D33" s="90"/>
      <c r="E33" s="90"/>
      <c r="F33" s="90"/>
      <c r="G33" s="90"/>
      <c r="H33" s="91"/>
      <c r="I33" s="125"/>
      <c r="L33" s="112" t="s">
        <v>287</v>
      </c>
    </row>
    <row r="34" spans="2:13" ht="15" x14ac:dyDescent="0.25">
      <c r="B34" s="93" t="s">
        <v>26</v>
      </c>
      <c r="C34" s="73">
        <f>SUM(C5:C33)</f>
        <v>24661499.100000001</v>
      </c>
      <c r="D34" s="73">
        <f t="shared" ref="D34:H34" si="0">SUM(D5:D33)</f>
        <v>0</v>
      </c>
      <c r="E34" s="73">
        <f t="shared" si="0"/>
        <v>0</v>
      </c>
      <c r="F34" s="73">
        <f t="shared" si="0"/>
        <v>24068001.100000001</v>
      </c>
      <c r="G34" s="73">
        <f t="shared" si="0"/>
        <v>24068001.100000001</v>
      </c>
      <c r="H34" s="73">
        <f t="shared" si="0"/>
        <v>24661499.100000001</v>
      </c>
      <c r="I34" s="125"/>
      <c r="L34" s="112" t="s">
        <v>288</v>
      </c>
    </row>
    <row r="35" spans="2:13" ht="15" x14ac:dyDescent="0.25">
      <c r="B35" s="67" t="s">
        <v>27</v>
      </c>
      <c r="C35" s="77">
        <v>1335000</v>
      </c>
      <c r="D35" s="124"/>
      <c r="E35" s="69"/>
      <c r="F35" s="69"/>
      <c r="G35" s="69"/>
      <c r="H35" s="68">
        <f>+C35</f>
        <v>1335000</v>
      </c>
      <c r="I35" s="125"/>
      <c r="L35" s="112" t="s">
        <v>117</v>
      </c>
      <c r="M35" s="209" t="s">
        <v>289</v>
      </c>
    </row>
    <row r="36" spans="2:13" x14ac:dyDescent="0.2">
      <c r="B36" s="67" t="s">
        <v>179</v>
      </c>
      <c r="C36" s="68"/>
      <c r="D36" s="124"/>
      <c r="E36" s="69"/>
      <c r="F36" s="69"/>
      <c r="G36" s="69"/>
      <c r="H36" s="68"/>
      <c r="I36" s="125"/>
      <c r="L36" s="112" t="s">
        <v>290</v>
      </c>
      <c r="M36" s="112" t="s">
        <v>291</v>
      </c>
    </row>
    <row r="37" spans="2:13" x14ac:dyDescent="0.2">
      <c r="B37" s="67" t="s">
        <v>180</v>
      </c>
      <c r="C37" s="68"/>
      <c r="D37" s="124"/>
      <c r="E37" s="69"/>
      <c r="F37" s="69"/>
      <c r="G37" s="69"/>
      <c r="H37" s="68"/>
      <c r="I37" s="125"/>
      <c r="L37" s="112" t="s">
        <v>292</v>
      </c>
    </row>
    <row r="38" spans="2:13" ht="15" x14ac:dyDescent="0.25">
      <c r="B38" s="205" t="s">
        <v>28</v>
      </c>
      <c r="C38" s="68"/>
      <c r="D38" s="69"/>
      <c r="E38" s="69"/>
      <c r="F38" s="69"/>
      <c r="G38" s="69"/>
      <c r="H38" s="68"/>
      <c r="I38" s="125"/>
      <c r="L38" s="112" t="s">
        <v>293</v>
      </c>
    </row>
    <row r="39" spans="2:13" x14ac:dyDescent="0.2">
      <c r="B39" s="67" t="s">
        <v>294</v>
      </c>
      <c r="C39" s="69">
        <v>2635796</v>
      </c>
      <c r="E39" s="69"/>
      <c r="F39" s="69">
        <f>+C49</f>
        <v>328</v>
      </c>
      <c r="H39" s="68">
        <f>+C39+F39</f>
        <v>2636124</v>
      </c>
      <c r="I39" s="125">
        <v>6</v>
      </c>
      <c r="L39" s="112" t="s">
        <v>295</v>
      </c>
    </row>
    <row r="40" spans="2:13" x14ac:dyDescent="0.2">
      <c r="B40" s="67" t="s">
        <v>30</v>
      </c>
      <c r="C40" s="84"/>
      <c r="D40" s="69"/>
      <c r="E40" s="69"/>
      <c r="F40" s="81"/>
      <c r="G40" s="69"/>
      <c r="H40" s="68"/>
      <c r="I40" s="125"/>
      <c r="L40" s="112" t="s">
        <v>296</v>
      </c>
    </row>
    <row r="41" spans="2:13" x14ac:dyDescent="0.2">
      <c r="B41" s="67" t="s">
        <v>31</v>
      </c>
      <c r="C41" s="84"/>
      <c r="D41" s="69"/>
      <c r="E41" s="69"/>
      <c r="F41" s="69"/>
      <c r="G41" s="69"/>
      <c r="H41" s="68"/>
      <c r="I41" s="125"/>
      <c r="L41" s="112" t="s">
        <v>297</v>
      </c>
      <c r="M41" s="112" t="s">
        <v>298</v>
      </c>
    </row>
    <row r="42" spans="2:13" x14ac:dyDescent="0.2">
      <c r="B42" s="67" t="s">
        <v>33</v>
      </c>
      <c r="C42" s="84"/>
      <c r="D42" s="69"/>
      <c r="E42" s="69"/>
      <c r="F42" s="69"/>
      <c r="G42" s="69"/>
      <c r="H42" s="68"/>
      <c r="I42" s="125"/>
      <c r="L42" s="112" t="s">
        <v>299</v>
      </c>
    </row>
    <row r="43" spans="2:13" ht="15" x14ac:dyDescent="0.25">
      <c r="B43" s="78" t="s">
        <v>29</v>
      </c>
      <c r="C43" s="74"/>
      <c r="D43" s="79"/>
      <c r="E43" s="79"/>
      <c r="F43" s="79"/>
      <c r="G43" s="79"/>
      <c r="H43" s="73"/>
      <c r="I43" s="83"/>
      <c r="L43" s="112" t="s">
        <v>300</v>
      </c>
    </row>
    <row r="44" spans="2:13" ht="15" x14ac:dyDescent="0.25">
      <c r="B44" s="78" t="s">
        <v>30</v>
      </c>
      <c r="C44" s="74"/>
      <c r="D44" s="79"/>
      <c r="E44" s="79"/>
      <c r="F44" s="79"/>
      <c r="G44" s="79"/>
      <c r="H44" s="73"/>
      <c r="I44" s="83"/>
      <c r="L44" s="112" t="s">
        <v>301</v>
      </c>
    </row>
    <row r="45" spans="2:13" ht="15" x14ac:dyDescent="0.25">
      <c r="B45" s="78" t="s">
        <v>31</v>
      </c>
      <c r="C45" s="74"/>
      <c r="D45" s="79"/>
      <c r="E45" s="79"/>
      <c r="F45" s="79"/>
      <c r="G45" s="79"/>
      <c r="H45" s="73"/>
      <c r="I45" s="83"/>
      <c r="L45" s="112" t="s">
        <v>302</v>
      </c>
    </row>
    <row r="46" spans="2:13" ht="15" x14ac:dyDescent="0.25">
      <c r="B46" s="78" t="s">
        <v>22</v>
      </c>
      <c r="C46" s="74"/>
      <c r="D46" s="79"/>
      <c r="E46" s="79"/>
      <c r="F46" s="79"/>
      <c r="G46" s="79"/>
      <c r="H46" s="73"/>
      <c r="I46" s="83"/>
      <c r="L46" s="112" t="s">
        <v>303</v>
      </c>
    </row>
    <row r="47" spans="2:13" ht="15" x14ac:dyDescent="0.25">
      <c r="B47" s="78" t="s">
        <v>33</v>
      </c>
      <c r="C47" s="74"/>
      <c r="D47" s="79"/>
      <c r="E47" s="79"/>
      <c r="F47" s="79"/>
      <c r="G47" s="79"/>
      <c r="H47" s="73"/>
      <c r="I47" s="83"/>
      <c r="L47" s="112" t="s">
        <v>304</v>
      </c>
    </row>
    <row r="48" spans="2:13" x14ac:dyDescent="0.2">
      <c r="B48" s="67" t="s">
        <v>202</v>
      </c>
      <c r="C48" s="68">
        <v>8066</v>
      </c>
      <c r="D48" s="68"/>
      <c r="E48" s="69"/>
      <c r="F48" s="69"/>
      <c r="G48" s="69">
        <f>+C48</f>
        <v>8066</v>
      </c>
      <c r="H48" s="68"/>
      <c r="I48" s="141">
        <v>5</v>
      </c>
      <c r="L48" s="112" t="s">
        <v>305</v>
      </c>
    </row>
    <row r="49" spans="2:13" x14ac:dyDescent="0.2">
      <c r="B49" s="67" t="s">
        <v>183</v>
      </c>
      <c r="C49" s="68">
        <v>328</v>
      </c>
      <c r="D49" s="68"/>
      <c r="E49" s="69"/>
      <c r="F49" s="69"/>
      <c r="G49" s="69">
        <f>+C49</f>
        <v>328</v>
      </c>
      <c r="H49" s="68"/>
      <c r="I49" s="141">
        <v>6</v>
      </c>
      <c r="L49" s="112" t="s">
        <v>306</v>
      </c>
    </row>
    <row r="50" spans="2:13" ht="15" x14ac:dyDescent="0.25">
      <c r="B50" s="93" t="s">
        <v>184</v>
      </c>
      <c r="C50" s="73">
        <f>SUM(C35:C49)</f>
        <v>3979190</v>
      </c>
      <c r="D50" s="73">
        <f t="shared" ref="D50:E50" si="1">SUM(D35:D49)</f>
        <v>0</v>
      </c>
      <c r="E50" s="73">
        <f t="shared" si="1"/>
        <v>0</v>
      </c>
      <c r="F50" s="73">
        <f>SUM(F35:F49)</f>
        <v>328</v>
      </c>
      <c r="G50" s="73">
        <f>SUM(G35:G49)</f>
        <v>8394</v>
      </c>
      <c r="H50" s="73">
        <f>SUM(H35:H49)</f>
        <v>3971124</v>
      </c>
      <c r="I50" s="73"/>
      <c r="L50" s="112" t="s">
        <v>307</v>
      </c>
      <c r="M50" s="112">
        <v>8.0660000000000007</v>
      </c>
    </row>
    <row r="51" spans="2:13" ht="15" x14ac:dyDescent="0.25">
      <c r="B51" s="104"/>
      <c r="C51" s="103"/>
      <c r="D51" s="103"/>
      <c r="E51" s="103"/>
      <c r="F51" s="103"/>
      <c r="G51" s="103"/>
      <c r="H51" s="103"/>
      <c r="I51" s="141"/>
      <c r="L51" s="112" t="s">
        <v>308</v>
      </c>
      <c r="M51" s="112">
        <v>8.0660000000000007</v>
      </c>
    </row>
    <row r="52" spans="2:13" ht="15" x14ac:dyDescent="0.25">
      <c r="B52" s="93" t="s">
        <v>36</v>
      </c>
      <c r="C52" s="73">
        <f>+C50+C34</f>
        <v>28640689.100000001</v>
      </c>
      <c r="D52" s="73">
        <f t="shared" ref="D52:H52" si="2">+D50+D34</f>
        <v>0</v>
      </c>
      <c r="E52" s="73">
        <f t="shared" si="2"/>
        <v>0</v>
      </c>
      <c r="F52" s="73">
        <f t="shared" si="2"/>
        <v>24068329.100000001</v>
      </c>
      <c r="G52" s="73">
        <f t="shared" si="2"/>
        <v>24076395.100000001</v>
      </c>
      <c r="H52" s="73">
        <f t="shared" si="2"/>
        <v>28632623.100000001</v>
      </c>
      <c r="I52" s="83"/>
      <c r="L52" s="112" t="s">
        <v>309</v>
      </c>
    </row>
    <row r="53" spans="2:13" ht="15" x14ac:dyDescent="0.25">
      <c r="B53" s="104"/>
      <c r="C53" s="103"/>
      <c r="D53" s="103"/>
      <c r="E53" s="103"/>
      <c r="F53" s="103"/>
      <c r="G53" s="103"/>
      <c r="H53" s="105"/>
      <c r="I53" s="83"/>
      <c r="L53" s="112" t="s">
        <v>311</v>
      </c>
      <c r="M53" s="112" t="s">
        <v>310</v>
      </c>
    </row>
    <row r="54" spans="2:13" x14ac:dyDescent="0.2">
      <c r="B54" s="67" t="s">
        <v>37</v>
      </c>
      <c r="C54" s="68">
        <f>2839693+321888</f>
        <v>3161581</v>
      </c>
      <c r="D54" s="69"/>
      <c r="E54" s="69"/>
      <c r="F54" s="69"/>
      <c r="G54" s="69"/>
      <c r="H54" s="68">
        <f>+C54</f>
        <v>3161581</v>
      </c>
      <c r="I54" s="83"/>
      <c r="L54" s="112" t="s">
        <v>312</v>
      </c>
    </row>
    <row r="55" spans="2:13" x14ac:dyDescent="0.2">
      <c r="B55" s="67" t="s">
        <v>38</v>
      </c>
      <c r="C55" s="68">
        <v>9622441</v>
      </c>
      <c r="D55" s="69"/>
      <c r="E55" s="69"/>
      <c r="F55" s="69"/>
      <c r="G55" s="69"/>
      <c r="H55" s="68">
        <f t="shared" ref="H55:H65" si="3">+C55</f>
        <v>9622441</v>
      </c>
      <c r="I55" s="83"/>
      <c r="L55" s="112" t="s">
        <v>313</v>
      </c>
    </row>
    <row r="56" spans="2:13" x14ac:dyDescent="0.2">
      <c r="B56" s="67" t="s">
        <v>39</v>
      </c>
      <c r="C56" s="68">
        <v>7759</v>
      </c>
      <c r="D56" s="69"/>
      <c r="E56" s="69"/>
      <c r="F56" s="69"/>
      <c r="G56" s="69"/>
      <c r="H56" s="68">
        <f t="shared" si="3"/>
        <v>7759</v>
      </c>
      <c r="I56" s="83"/>
      <c r="L56" s="112" t="s">
        <v>314</v>
      </c>
      <c r="M56" s="112">
        <v>328</v>
      </c>
    </row>
    <row r="57" spans="2:13" x14ac:dyDescent="0.2">
      <c r="B57" s="67" t="s">
        <v>41</v>
      </c>
      <c r="C57" s="68">
        <v>35069</v>
      </c>
      <c r="D57" s="69"/>
      <c r="E57" s="69"/>
      <c r="F57" s="69"/>
      <c r="G57" s="69"/>
      <c r="H57" s="68">
        <f t="shared" si="3"/>
        <v>35069</v>
      </c>
      <c r="I57" s="83">
        <v>2</v>
      </c>
      <c r="L57" s="112" t="s">
        <v>315</v>
      </c>
      <c r="M57" s="112">
        <v>328</v>
      </c>
    </row>
    <row r="58" spans="2:13" x14ac:dyDescent="0.2">
      <c r="B58" s="67" t="s">
        <v>42</v>
      </c>
      <c r="C58" s="68">
        <v>4258</v>
      </c>
      <c r="D58" s="69"/>
      <c r="E58" s="69"/>
      <c r="F58" s="69"/>
      <c r="G58" s="69"/>
      <c r="H58" s="68">
        <f t="shared" si="3"/>
        <v>4258</v>
      </c>
      <c r="I58" s="83"/>
      <c r="L58" s="112" t="s">
        <v>73</v>
      </c>
      <c r="M58" s="112" t="s">
        <v>316</v>
      </c>
    </row>
    <row r="59" spans="2:13" x14ac:dyDescent="0.2">
      <c r="B59" s="67" t="s">
        <v>43</v>
      </c>
      <c r="C59" s="68">
        <v>0</v>
      </c>
      <c r="D59" s="69"/>
      <c r="E59" s="69"/>
      <c r="F59" s="69"/>
      <c r="G59" s="69"/>
      <c r="H59" s="68">
        <f t="shared" si="3"/>
        <v>0</v>
      </c>
      <c r="I59" s="83"/>
      <c r="L59" s="112" t="s">
        <v>36</v>
      </c>
      <c r="M59" s="112" t="s">
        <v>317</v>
      </c>
    </row>
    <row r="60" spans="2:13" x14ac:dyDescent="0.2">
      <c r="B60" s="67" t="s">
        <v>185</v>
      </c>
      <c r="C60" s="68">
        <v>28076</v>
      </c>
      <c r="D60" s="69"/>
      <c r="E60" s="69"/>
      <c r="F60" s="69"/>
      <c r="G60" s="69"/>
      <c r="H60" s="68">
        <f t="shared" si="3"/>
        <v>28076</v>
      </c>
      <c r="I60" s="83"/>
      <c r="L60" s="210" t="s">
        <v>318</v>
      </c>
      <c r="M60" s="112" t="s">
        <v>319</v>
      </c>
    </row>
    <row r="61" spans="2:13" ht="15" x14ac:dyDescent="0.25">
      <c r="B61" s="100" t="s">
        <v>44</v>
      </c>
      <c r="C61" s="68">
        <v>322.20999999999998</v>
      </c>
      <c r="D61" s="69"/>
      <c r="E61" s="69"/>
      <c r="F61" s="69"/>
      <c r="G61" s="69"/>
      <c r="H61" s="68">
        <f t="shared" si="3"/>
        <v>322.20999999999998</v>
      </c>
      <c r="I61" s="83"/>
      <c r="L61" s="112" t="s">
        <v>320</v>
      </c>
      <c r="M61" s="112" t="s">
        <v>321</v>
      </c>
    </row>
    <row r="62" spans="2:13" ht="15" x14ac:dyDescent="0.25">
      <c r="B62" s="100" t="s">
        <v>45</v>
      </c>
      <c r="C62" s="68">
        <v>0</v>
      </c>
      <c r="D62" s="69"/>
      <c r="E62" s="69"/>
      <c r="F62" s="69"/>
      <c r="G62" s="69"/>
      <c r="H62" s="68">
        <f t="shared" si="3"/>
        <v>0</v>
      </c>
      <c r="I62" s="83"/>
      <c r="L62" s="112" t="s">
        <v>322</v>
      </c>
    </row>
    <row r="63" spans="2:13" x14ac:dyDescent="0.2">
      <c r="B63" s="67" t="s">
        <v>166</v>
      </c>
      <c r="C63" s="68">
        <v>4125359</v>
      </c>
      <c r="D63" s="69"/>
      <c r="E63" s="69"/>
      <c r="F63" s="69"/>
      <c r="G63" s="69"/>
      <c r="H63" s="68">
        <f t="shared" si="3"/>
        <v>4125359</v>
      </c>
      <c r="I63" s="83"/>
      <c r="L63" s="112" t="s">
        <v>323</v>
      </c>
      <c r="M63" s="112">
        <v>7.7590000000000003</v>
      </c>
    </row>
    <row r="64" spans="2:13" x14ac:dyDescent="0.2">
      <c r="B64" s="67" t="s">
        <v>187</v>
      </c>
      <c r="C64" s="68"/>
      <c r="D64" s="69"/>
      <c r="E64" s="69"/>
      <c r="F64" s="69"/>
      <c r="G64" s="69"/>
      <c r="H64" s="68">
        <f t="shared" si="3"/>
        <v>0</v>
      </c>
      <c r="I64" s="83"/>
      <c r="L64" s="112" t="s">
        <v>324</v>
      </c>
    </row>
    <row r="65" spans="2:13" x14ac:dyDescent="0.2">
      <c r="B65" s="67" t="s">
        <v>188</v>
      </c>
      <c r="C65" s="68">
        <v>0</v>
      </c>
      <c r="D65" s="69"/>
      <c r="E65" s="69"/>
      <c r="F65" s="69"/>
      <c r="G65" s="69"/>
      <c r="H65" s="68">
        <f t="shared" si="3"/>
        <v>0</v>
      </c>
      <c r="I65" s="83"/>
      <c r="L65" s="112" t="s">
        <v>325</v>
      </c>
    </row>
    <row r="66" spans="2:13" ht="15" x14ac:dyDescent="0.25">
      <c r="B66" s="93" t="s">
        <v>46</v>
      </c>
      <c r="C66" s="73">
        <f>SUM(C54:C65)</f>
        <v>16984865.210000001</v>
      </c>
      <c r="D66" s="79"/>
      <c r="E66" s="79"/>
      <c r="F66" s="79"/>
      <c r="G66" s="79"/>
      <c r="H66" s="73">
        <f>+SUM(H54:H65)</f>
        <v>16984865.210000001</v>
      </c>
      <c r="I66" s="83"/>
      <c r="L66" s="112" t="s">
        <v>326</v>
      </c>
      <c r="M66" s="112">
        <v>35.069000000000003</v>
      </c>
    </row>
    <row r="67" spans="2:13" x14ac:dyDescent="0.2">
      <c r="B67" s="67" t="s">
        <v>64</v>
      </c>
      <c r="C67" s="211">
        <v>2448583</v>
      </c>
      <c r="D67" s="81"/>
      <c r="E67" s="81"/>
      <c r="F67" s="81"/>
      <c r="G67" s="81"/>
      <c r="H67" s="68">
        <f>+C67</f>
        <v>2448583</v>
      </c>
      <c r="I67" s="141"/>
      <c r="L67" s="112" t="s">
        <v>328</v>
      </c>
      <c r="M67" s="112">
        <v>4.258</v>
      </c>
    </row>
    <row r="68" spans="2:13" x14ac:dyDescent="0.2">
      <c r="B68" s="67" t="s">
        <v>226</v>
      </c>
      <c r="C68" s="211">
        <v>1994520</v>
      </c>
      <c r="D68" s="81"/>
      <c r="E68" s="81"/>
      <c r="F68" s="81"/>
      <c r="G68" s="81"/>
      <c r="H68" s="68">
        <f t="shared" ref="H68:H69" si="4">+C68</f>
        <v>1994520</v>
      </c>
      <c r="I68" s="125"/>
      <c r="L68" s="112" t="s">
        <v>329</v>
      </c>
    </row>
    <row r="69" spans="2:13" x14ac:dyDescent="0.2">
      <c r="B69" s="67" t="s">
        <v>388</v>
      </c>
      <c r="C69" s="211">
        <v>5586373</v>
      </c>
      <c r="D69" s="81"/>
      <c r="E69" s="81"/>
      <c r="F69" s="81"/>
      <c r="G69" s="81"/>
      <c r="H69" s="68">
        <f t="shared" si="4"/>
        <v>5586373</v>
      </c>
      <c r="I69" s="125"/>
      <c r="L69" s="112" t="s">
        <v>330</v>
      </c>
    </row>
    <row r="70" spans="2:13" ht="15" x14ac:dyDescent="0.25">
      <c r="B70" s="93" t="s">
        <v>331</v>
      </c>
      <c r="C70" s="74">
        <f>+SUM(C67:C69)</f>
        <v>10029476</v>
      </c>
      <c r="D70" s="79"/>
      <c r="E70" s="79"/>
      <c r="F70" s="79"/>
      <c r="G70" s="79"/>
      <c r="H70" s="73">
        <f>+SUM(H67:H69)</f>
        <v>10029476</v>
      </c>
      <c r="I70" s="98"/>
      <c r="L70" s="112" t="s">
        <v>332</v>
      </c>
      <c r="M70" s="112">
        <v>28.076000000000001</v>
      </c>
    </row>
    <row r="71" spans="2:13" ht="15" x14ac:dyDescent="0.25">
      <c r="B71" s="93" t="s">
        <v>50</v>
      </c>
      <c r="C71" s="74">
        <f>+C66+C70</f>
        <v>27014341.210000001</v>
      </c>
      <c r="D71" s="79"/>
      <c r="E71" s="79"/>
      <c r="F71" s="79"/>
      <c r="G71" s="79"/>
      <c r="H71" s="73">
        <f>+H66+H70</f>
        <v>27014341.210000001</v>
      </c>
      <c r="I71" s="98"/>
      <c r="L71" s="112" t="s">
        <v>333</v>
      </c>
      <c r="M71" s="112">
        <v>75.162000000000006</v>
      </c>
    </row>
    <row r="72" spans="2:13" ht="15" x14ac:dyDescent="0.25">
      <c r="B72" s="104"/>
      <c r="C72" s="105"/>
      <c r="D72" s="81"/>
      <c r="E72" s="81"/>
      <c r="F72" s="81"/>
      <c r="G72" s="81"/>
      <c r="H72" s="103"/>
      <c r="I72" s="125"/>
      <c r="L72" s="112" t="s">
        <v>334</v>
      </c>
      <c r="M72" s="112">
        <v>322.20999999999998</v>
      </c>
    </row>
    <row r="73" spans="2:13" x14ac:dyDescent="0.2">
      <c r="B73" s="67" t="s">
        <v>61</v>
      </c>
      <c r="C73" s="68">
        <v>352749</v>
      </c>
      <c r="D73" s="69"/>
      <c r="E73" s="69"/>
      <c r="F73" s="69"/>
      <c r="G73" s="69"/>
      <c r="H73" s="68">
        <f>+C73</f>
        <v>352749</v>
      </c>
      <c r="I73" s="125"/>
      <c r="L73" s="112" t="s">
        <v>335</v>
      </c>
    </row>
    <row r="74" spans="2:13" ht="15" x14ac:dyDescent="0.25">
      <c r="B74" s="104" t="s">
        <v>60</v>
      </c>
      <c r="C74" s="68"/>
      <c r="D74" s="69"/>
      <c r="E74" s="69"/>
      <c r="F74" s="69"/>
      <c r="G74" s="69"/>
      <c r="H74" s="68">
        <f t="shared" ref="H74:H78" si="5">+C74</f>
        <v>0</v>
      </c>
      <c r="I74" s="125"/>
      <c r="L74" s="112" t="s">
        <v>336</v>
      </c>
    </row>
    <row r="75" spans="2:13" x14ac:dyDescent="0.2">
      <c r="B75" s="67" t="s">
        <v>59</v>
      </c>
      <c r="C75" s="68">
        <v>180718</v>
      </c>
      <c r="D75" s="69"/>
      <c r="E75" s="69"/>
      <c r="F75" s="69"/>
      <c r="G75" s="69"/>
      <c r="H75" s="68">
        <f t="shared" si="5"/>
        <v>180718</v>
      </c>
      <c r="I75" s="125"/>
      <c r="L75" s="112" t="s">
        <v>337</v>
      </c>
    </row>
    <row r="76" spans="2:13" x14ac:dyDescent="0.2">
      <c r="B76" s="67" t="s">
        <v>389</v>
      </c>
      <c r="C76" s="68">
        <v>92123</v>
      </c>
      <c r="D76" s="69"/>
      <c r="E76" s="69"/>
      <c r="F76" s="69"/>
      <c r="G76" s="69"/>
      <c r="H76" s="68">
        <f t="shared" si="5"/>
        <v>92123</v>
      </c>
      <c r="I76" s="125"/>
    </row>
    <row r="77" spans="2:13" x14ac:dyDescent="0.2">
      <c r="B77" s="102" t="s">
        <v>57</v>
      </c>
      <c r="C77" s="68">
        <v>-36306</v>
      </c>
      <c r="D77" s="69"/>
      <c r="E77" s="69"/>
      <c r="F77" s="69"/>
      <c r="G77" s="69"/>
      <c r="H77" s="68">
        <f t="shared" si="5"/>
        <v>-36306</v>
      </c>
      <c r="I77" s="125"/>
      <c r="L77" s="112" t="s">
        <v>338</v>
      </c>
    </row>
    <row r="78" spans="2:13" x14ac:dyDescent="0.2">
      <c r="B78" s="102" t="s">
        <v>143</v>
      </c>
      <c r="C78" s="212">
        <v>1036736</v>
      </c>
      <c r="D78" s="69"/>
      <c r="E78" s="69"/>
      <c r="F78" s="69"/>
      <c r="G78" s="69"/>
      <c r="H78" s="68">
        <f t="shared" si="5"/>
        <v>1036736</v>
      </c>
      <c r="I78" s="125"/>
      <c r="L78" s="112" t="s">
        <v>339</v>
      </c>
    </row>
    <row r="79" spans="2:13" x14ac:dyDescent="0.2">
      <c r="B79" s="102" t="s">
        <v>142</v>
      </c>
      <c r="C79" s="68">
        <v>328</v>
      </c>
      <c r="D79" s="69"/>
      <c r="E79" s="69"/>
      <c r="F79" s="69">
        <f>+C79</f>
        <v>328</v>
      </c>
      <c r="G79" s="69"/>
      <c r="H79" s="68"/>
      <c r="I79" s="125">
        <v>3</v>
      </c>
      <c r="L79" s="112" t="s">
        <v>340</v>
      </c>
    </row>
    <row r="80" spans="2:13" x14ac:dyDescent="0.2">
      <c r="B80" s="102" t="s">
        <v>352</v>
      </c>
      <c r="C80" s="68"/>
      <c r="D80" s="69"/>
      <c r="E80" s="69"/>
      <c r="F80" s="69">
        <f>+C48+G79</f>
        <v>8066</v>
      </c>
      <c r="G80" s="69">
        <f>+F79</f>
        <v>328</v>
      </c>
      <c r="H80" s="69">
        <f>+G80-F80</f>
        <v>-7738</v>
      </c>
      <c r="I80" s="125">
        <v>4</v>
      </c>
      <c r="L80" s="112" t="s">
        <v>341</v>
      </c>
    </row>
    <row r="81" spans="2:13" ht="15" x14ac:dyDescent="0.25">
      <c r="B81" s="129" t="s">
        <v>51</v>
      </c>
      <c r="C81" s="96">
        <f>SUM(C73:C80)</f>
        <v>1626348</v>
      </c>
      <c r="D81" s="213">
        <f t="shared" ref="D81:E81" si="6">SUM(D73:D80)</f>
        <v>0</v>
      </c>
      <c r="E81" s="213">
        <f t="shared" si="6"/>
        <v>0</v>
      </c>
      <c r="F81" s="213"/>
      <c r="G81" s="213"/>
      <c r="H81" s="130">
        <f>+SUM(H73:H80)</f>
        <v>1618282</v>
      </c>
      <c r="I81" s="98"/>
      <c r="L81" s="112" t="s">
        <v>246</v>
      </c>
    </row>
    <row r="82" spans="2:13" ht="15" x14ac:dyDescent="0.25">
      <c r="B82" s="129" t="s">
        <v>52</v>
      </c>
      <c r="C82" s="96">
        <f>+C81+C71</f>
        <v>28640689.210000001</v>
      </c>
      <c r="D82" s="213">
        <f t="shared" ref="D82:E82" si="7">+D81+D71</f>
        <v>0</v>
      </c>
      <c r="E82" s="213">
        <f t="shared" si="7"/>
        <v>0</v>
      </c>
      <c r="F82" s="213"/>
      <c r="G82" s="213"/>
      <c r="H82" s="130">
        <f>+H81+H71</f>
        <v>28632623.210000001</v>
      </c>
      <c r="I82" s="98"/>
      <c r="L82" s="112" t="s">
        <v>342</v>
      </c>
      <c r="M82" s="112" t="s">
        <v>343</v>
      </c>
    </row>
    <row r="83" spans="2:13" s="61" customFormat="1" ht="15" x14ac:dyDescent="0.25">
      <c r="B83" s="198"/>
      <c r="C83" s="108"/>
      <c r="D83" s="109"/>
      <c r="E83" s="109"/>
      <c r="F83" s="109"/>
      <c r="G83" s="109"/>
      <c r="H83" s="199"/>
      <c r="I83" s="110"/>
    </row>
    <row r="84" spans="2:13" s="61" customFormat="1" ht="15" x14ac:dyDescent="0.25">
      <c r="B84" s="198"/>
      <c r="C84" s="108"/>
      <c r="D84" s="109"/>
      <c r="E84" s="109"/>
      <c r="F84" s="109"/>
      <c r="G84" s="109"/>
      <c r="H84" s="108"/>
      <c r="I84" s="110"/>
    </row>
    <row r="85" spans="2:13" s="61" customFormat="1" ht="15" x14ac:dyDescent="0.2">
      <c r="B85" s="131"/>
      <c r="C85" s="108"/>
      <c r="D85" s="109"/>
      <c r="E85" s="109"/>
      <c r="F85" s="109"/>
      <c r="G85" s="109"/>
      <c r="H85" s="108"/>
      <c r="I85" s="110"/>
    </row>
    <row r="86" spans="2:13" s="61" customFormat="1" ht="15" x14ac:dyDescent="0.2">
      <c r="B86" s="131" t="s">
        <v>167</v>
      </c>
      <c r="D86" s="109"/>
      <c r="E86" s="109"/>
      <c r="F86" s="109"/>
      <c r="G86" s="109"/>
      <c r="H86" s="108"/>
      <c r="I86" s="110"/>
    </row>
    <row r="87" spans="2:13" s="61" customFormat="1" x14ac:dyDescent="0.2">
      <c r="B87" s="204"/>
      <c r="C87" s="108"/>
      <c r="D87" s="109"/>
      <c r="E87" s="109"/>
      <c r="F87" s="109"/>
      <c r="G87" s="109"/>
      <c r="H87" s="108"/>
      <c r="I87" s="110"/>
    </row>
    <row r="88" spans="2:13" x14ac:dyDescent="0.2">
      <c r="B88" s="221" t="s">
        <v>362</v>
      </c>
      <c r="C88" s="222"/>
      <c r="D88" s="222"/>
      <c r="E88" s="222"/>
      <c r="F88" s="222"/>
      <c r="G88" s="222"/>
      <c r="H88" s="222"/>
      <c r="I88" s="223"/>
      <c r="L88" s="112" t="s">
        <v>327</v>
      </c>
      <c r="M88" s="208">
        <v>2448583</v>
      </c>
    </row>
    <row r="89" spans="2:13" x14ac:dyDescent="0.2">
      <c r="B89" s="221"/>
      <c r="C89" s="222"/>
      <c r="D89" s="222"/>
      <c r="E89" s="222"/>
      <c r="F89" s="222"/>
      <c r="G89" s="222"/>
      <c r="H89" s="222"/>
      <c r="I89" s="223"/>
      <c r="M89" s="208"/>
    </row>
    <row r="90" spans="2:13" ht="14.25" customHeight="1" x14ac:dyDescent="0.2">
      <c r="B90" s="221" t="s">
        <v>382</v>
      </c>
      <c r="C90" s="222"/>
      <c r="D90" s="222"/>
      <c r="E90" s="222"/>
      <c r="F90" s="222"/>
      <c r="G90" s="222"/>
      <c r="H90" s="222"/>
      <c r="I90" s="223"/>
      <c r="L90" s="112" t="s">
        <v>344</v>
      </c>
      <c r="M90" s="208">
        <v>7580893</v>
      </c>
    </row>
    <row r="91" spans="2:13" x14ac:dyDescent="0.2">
      <c r="B91" s="221"/>
      <c r="C91" s="222"/>
      <c r="D91" s="222"/>
      <c r="E91" s="222"/>
      <c r="F91" s="222"/>
      <c r="G91" s="222"/>
      <c r="H91" s="222"/>
      <c r="I91" s="223"/>
      <c r="L91" s="112" t="s">
        <v>62</v>
      </c>
      <c r="M91" s="112" t="s">
        <v>345</v>
      </c>
    </row>
    <row r="92" spans="2:13" x14ac:dyDescent="0.2">
      <c r="B92" s="221" t="s">
        <v>391</v>
      </c>
      <c r="C92" s="222"/>
      <c r="D92" s="222"/>
      <c r="E92" s="222"/>
      <c r="F92" s="222"/>
      <c r="G92" s="222"/>
      <c r="H92" s="222"/>
      <c r="I92" s="223"/>
      <c r="L92" s="112" t="s">
        <v>50</v>
      </c>
      <c r="M92" s="112" t="s">
        <v>346</v>
      </c>
    </row>
    <row r="93" spans="2:13" x14ac:dyDescent="0.2">
      <c r="B93" s="221"/>
      <c r="C93" s="222"/>
      <c r="D93" s="222"/>
      <c r="E93" s="222"/>
      <c r="F93" s="222"/>
      <c r="G93" s="222"/>
      <c r="H93" s="222"/>
      <c r="I93" s="223"/>
    </row>
    <row r="94" spans="2:13" x14ac:dyDescent="0.2">
      <c r="B94" s="221" t="s">
        <v>390</v>
      </c>
      <c r="C94" s="222"/>
      <c r="D94" s="222"/>
      <c r="E94" s="222"/>
      <c r="F94" s="222"/>
      <c r="G94" s="222"/>
      <c r="H94" s="222"/>
      <c r="I94" s="223"/>
      <c r="L94" s="112" t="s">
        <v>249</v>
      </c>
      <c r="M94" s="112">
        <v>352.74900000000002</v>
      </c>
    </row>
    <row r="95" spans="2:13" x14ac:dyDescent="0.2">
      <c r="B95" s="221"/>
      <c r="C95" s="222"/>
      <c r="D95" s="222"/>
      <c r="E95" s="222"/>
      <c r="F95" s="222"/>
      <c r="G95" s="222"/>
      <c r="H95" s="222"/>
      <c r="I95" s="223"/>
    </row>
    <row r="96" spans="2:13" x14ac:dyDescent="0.2">
      <c r="B96" s="221" t="s">
        <v>383</v>
      </c>
      <c r="C96" s="222"/>
      <c r="D96" s="222"/>
      <c r="E96" s="222"/>
      <c r="F96" s="222"/>
      <c r="G96" s="222"/>
      <c r="H96" s="222"/>
      <c r="I96" s="223"/>
      <c r="L96" s="112" t="s">
        <v>189</v>
      </c>
    </row>
    <row r="97" spans="2:13" x14ac:dyDescent="0.2">
      <c r="B97" s="221"/>
      <c r="C97" s="222"/>
      <c r="D97" s="222"/>
      <c r="E97" s="222"/>
      <c r="F97" s="222"/>
      <c r="G97" s="222"/>
      <c r="H97" s="222"/>
      <c r="I97" s="223"/>
    </row>
    <row r="98" spans="2:13" x14ac:dyDescent="0.2">
      <c r="B98" s="221" t="s">
        <v>384</v>
      </c>
      <c r="C98" s="222"/>
      <c r="D98" s="222"/>
      <c r="E98" s="222"/>
      <c r="F98" s="222"/>
      <c r="G98" s="222"/>
      <c r="H98" s="222"/>
      <c r="I98" s="223"/>
      <c r="L98" s="112" t="s">
        <v>347</v>
      </c>
      <c r="M98" s="112">
        <v>352.74900000000002</v>
      </c>
    </row>
    <row r="99" spans="2:13" x14ac:dyDescent="0.2">
      <c r="B99" s="221"/>
      <c r="C99" s="222"/>
      <c r="D99" s="222"/>
      <c r="E99" s="222"/>
      <c r="F99" s="222"/>
      <c r="G99" s="222"/>
      <c r="H99" s="222"/>
      <c r="I99" s="223"/>
      <c r="L99" s="112" t="s">
        <v>190</v>
      </c>
    </row>
  </sheetData>
  <mergeCells count="12">
    <mergeCell ref="B98:I99"/>
    <mergeCell ref="B90:I91"/>
    <mergeCell ref="A1:I2"/>
    <mergeCell ref="B88:I89"/>
    <mergeCell ref="B92:I93"/>
    <mergeCell ref="B94:I95"/>
    <mergeCell ref="B96:I97"/>
    <mergeCell ref="B3:B4"/>
    <mergeCell ref="C3:C4"/>
    <mergeCell ref="D3:E3"/>
    <mergeCell ref="F3:G3"/>
    <mergeCell ref="H3:H4"/>
  </mergeCells>
  <pageMargins left="0.70866141732283461" right="0.70866141732283461" top="0.98425196850393704" bottom="0.74803149606299213" header="0.31496062992125984" footer="0.31496062992125984"/>
  <pageSetup scale="64" orientation="landscape" r:id="rId1"/>
  <rowBreaks count="1" manualBreakCount="1">
    <brk id="52" max="16383" man="1"/>
  </rowBreaks>
  <ignoredErrors>
    <ignoredError sqref="H6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CIJ Gutierrez</vt:lpstr>
      <vt:lpstr>Madecentro</vt:lpstr>
      <vt:lpstr>Jhon Uribe e Hijos</vt:lpstr>
      <vt:lpstr>Floral</vt:lpstr>
      <vt:lpstr>ST Jude Medical</vt:lpstr>
      <vt:lpstr>Marrocar</vt:lpstr>
      <vt:lpstr>GMP Productos Quimicos</vt:lpstr>
      <vt:lpstr>Quirurgil</vt:lpstr>
      <vt:lpstr>Banafrut</vt:lpstr>
      <vt:lpstr>Marrocar!Área_de_impresión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Estación1</cp:lastModifiedBy>
  <cp:lastPrinted>2015-08-14T16:40:28Z</cp:lastPrinted>
  <dcterms:created xsi:type="dcterms:W3CDTF">2015-07-31T21:26:10Z</dcterms:created>
  <dcterms:modified xsi:type="dcterms:W3CDTF">2015-08-14T16:41:29Z</dcterms:modified>
</cp:coreProperties>
</file>